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Y:\2. P.MISIONALES\2. GESTIÓN DE LA FORMACIÓN JUDICIAL\2. SIGCMA\2. RIESGOS\2025\"/>
    </mc:Choice>
  </mc:AlternateContent>
  <xr:revisionPtr revIDLastSave="0" documentId="13_ncr:1_{A34B9747-824D-4064-8DDB-17EB659DBC78}" xr6:coauthVersionLast="36" xr6:coauthVersionMax="47" xr10:uidLastSave="{00000000-0000-0000-0000-000000000000}"/>
  <bookViews>
    <workbookView xWindow="0" yWindow="0" windowWidth="19200" windowHeight="6900" firstSheet="10" activeTab="11"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6- Valoración Controles" sheetId="28" r:id="rId6"/>
    <sheet name="7- Mapa Final" sheetId="29" r:id="rId7"/>
    <sheet name="8- Políticas de Administración" sheetId="5" r:id="rId8"/>
    <sheet name="5- Identificación de Riesgos" sheetId="27"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8">'5- Identificación de Riesgos'!$A$1:$N$19</definedName>
    <definedName name="_xlnm.Print_Area" localSheetId="5">'6- Valoración Controles'!$A$1:$V$19</definedName>
    <definedName name="_xlnm.Print_Area" localSheetId="6">'7-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0" i="27" l="1"/>
  <c r="M40" i="27"/>
  <c r="G40" i="18"/>
  <c r="H40" i="27"/>
  <c r="T40" i="28" s="1"/>
  <c r="G40" i="36" l="1"/>
  <c r="C40" i="36"/>
  <c r="B40" i="36"/>
  <c r="G30" i="36"/>
  <c r="D30" i="36"/>
  <c r="C30" i="36"/>
  <c r="B30" i="36"/>
  <c r="A30" i="36"/>
  <c r="G20" i="36"/>
  <c r="F20" i="36"/>
  <c r="E20" i="36"/>
  <c r="D20" i="36"/>
  <c r="C20" i="36"/>
  <c r="B20" i="36"/>
  <c r="A20" i="36"/>
  <c r="G10" i="36"/>
  <c r="F10" i="36"/>
  <c r="E10" i="36"/>
  <c r="D10" i="36"/>
  <c r="C10" i="36"/>
  <c r="B10" i="36"/>
  <c r="A10" i="36"/>
  <c r="G40" i="35"/>
  <c r="C40" i="35"/>
  <c r="B40" i="35"/>
  <c r="G30" i="35"/>
  <c r="D30" i="35"/>
  <c r="C30" i="35"/>
  <c r="B30" i="35"/>
  <c r="A30" i="35"/>
  <c r="G20" i="35"/>
  <c r="F20" i="35"/>
  <c r="E20" i="35"/>
  <c r="D20" i="35"/>
  <c r="C20" i="35"/>
  <c r="B20" i="35"/>
  <c r="A20" i="35"/>
  <c r="G10" i="35"/>
  <c r="F10" i="35"/>
  <c r="E10" i="35"/>
  <c r="D10" i="35"/>
  <c r="C10" i="35"/>
  <c r="B10" i="35"/>
  <c r="A10" i="35"/>
  <c r="G40" i="34" l="1"/>
  <c r="C40" i="34"/>
  <c r="B40" i="34"/>
  <c r="G30" i="34"/>
  <c r="D30" i="34"/>
  <c r="C30" i="34"/>
  <c r="B30" i="34"/>
  <c r="A30" i="34"/>
  <c r="G20" i="34"/>
  <c r="F20" i="34"/>
  <c r="E20" i="34"/>
  <c r="D20" i="34"/>
  <c r="C20" i="34"/>
  <c r="B20" i="34"/>
  <c r="A20" i="34"/>
  <c r="G10" i="34"/>
  <c r="F10" i="34"/>
  <c r="E10" i="34"/>
  <c r="D10" i="34"/>
  <c r="C10" i="34"/>
  <c r="B10" i="34"/>
  <c r="A10" i="34"/>
  <c r="G20" i="18"/>
  <c r="G30" i="18"/>
  <c r="G10" i="18"/>
  <c r="L11" i="27"/>
  <c r="L12" i="27"/>
  <c r="L13" i="27"/>
  <c r="L14" i="27"/>
  <c r="L15" i="27"/>
  <c r="L16" i="27"/>
  <c r="L17" i="27"/>
  <c r="L18" i="27"/>
  <c r="L19" i="27"/>
  <c r="L20" i="27"/>
  <c r="L21" i="27"/>
  <c r="L22" i="27"/>
  <c r="L23" i="27"/>
  <c r="L24" i="27"/>
  <c r="L25" i="27"/>
  <c r="L26" i="27"/>
  <c r="L27" i="27"/>
  <c r="L28" i="27"/>
  <c r="L29" i="27"/>
  <c r="L30" i="27"/>
  <c r="L31" i="27"/>
  <c r="L32" i="27"/>
  <c r="L33" i="27"/>
  <c r="L34" i="27"/>
  <c r="L35" i="27"/>
  <c r="L36" i="27"/>
  <c r="L37" i="27"/>
  <c r="L38" i="27"/>
  <c r="L39" i="27"/>
  <c r="L40" i="27"/>
  <c r="L41" i="27"/>
  <c r="L42" i="27"/>
  <c r="L43" i="27"/>
  <c r="L44" i="27"/>
  <c r="L45" i="27"/>
  <c r="L46" i="27"/>
  <c r="L47" i="27"/>
  <c r="L48" i="27"/>
  <c r="L49" i="27"/>
  <c r="M30" i="27" l="1"/>
  <c r="M20" i="27"/>
  <c r="A20" i="29"/>
  <c r="A30" i="29"/>
  <c r="A40" i="29"/>
  <c r="L40" i="29"/>
  <c r="L20" i="29"/>
  <c r="B20" i="29"/>
  <c r="C20" i="29"/>
  <c r="A30" i="28"/>
  <c r="A40" i="28"/>
  <c r="A20" i="28"/>
  <c r="B20" i="28"/>
  <c r="C20" i="28"/>
  <c r="J20" i="28"/>
  <c r="L20" i="28"/>
  <c r="R20" i="28"/>
  <c r="C21" i="28"/>
  <c r="J21" i="28"/>
  <c r="L21" i="28"/>
  <c r="R21" i="28"/>
  <c r="C22" i="28"/>
  <c r="J22" i="28"/>
  <c r="L22" i="28"/>
  <c r="R22" i="28"/>
  <c r="C23" i="28"/>
  <c r="J23" i="28"/>
  <c r="L23" i="28"/>
  <c r="R23" i="28"/>
  <c r="C24" i="28"/>
  <c r="J24" i="28"/>
  <c r="L24" i="28"/>
  <c r="R24" i="28"/>
  <c r="C25" i="28"/>
  <c r="J25" i="28"/>
  <c r="L25" i="28"/>
  <c r="R25" i="28"/>
  <c r="C26" i="28"/>
  <c r="J26" i="28"/>
  <c r="L26" i="28"/>
  <c r="R26" i="28"/>
  <c r="C27" i="28"/>
  <c r="J27" i="28"/>
  <c r="L27" i="28"/>
  <c r="R27" i="28"/>
  <c r="C28" i="28"/>
  <c r="J28" i="28"/>
  <c r="L28" i="28"/>
  <c r="R28" i="28"/>
  <c r="C29" i="28"/>
  <c r="J29" i="28"/>
  <c r="L29" i="28"/>
  <c r="R29" i="28"/>
  <c r="S20" i="28" s="1"/>
  <c r="G20" i="27"/>
  <c r="H20" i="27" s="1"/>
  <c r="F20" i="29" l="1"/>
  <c r="N20" i="27"/>
  <c r="U20" i="28"/>
  <c r="K20" i="29" s="1"/>
  <c r="N40" i="27"/>
  <c r="K20" i="27"/>
  <c r="K20" i="28"/>
  <c r="T20" i="28" s="1"/>
  <c r="E20" i="18"/>
  <c r="C20" i="18"/>
  <c r="B20" i="18"/>
  <c r="A20" i="18"/>
  <c r="O20" i="27"/>
  <c r="V20" i="28" l="1"/>
  <c r="M20" i="29" s="1"/>
  <c r="J20" i="29"/>
  <c r="H20" i="29"/>
  <c r="G20" i="29"/>
  <c r="L49" i="28"/>
  <c r="L42" i="28"/>
  <c r="L43" i="28"/>
  <c r="L44" i="28"/>
  <c r="L45" i="28"/>
  <c r="L46" i="28"/>
  <c r="L47" i="28"/>
  <c r="L48" i="28"/>
  <c r="L41" i="28"/>
  <c r="L40" i="28"/>
  <c r="J31" i="28"/>
  <c r="J30" i="28"/>
  <c r="B30" i="28"/>
  <c r="G30" i="27"/>
  <c r="H30" i="27" s="1"/>
  <c r="N30" i="27" l="1"/>
  <c r="D20" i="18"/>
  <c r="F20" i="18"/>
  <c r="B10" i="29"/>
  <c r="B40" i="28" l="1"/>
  <c r="C40" i="28"/>
  <c r="C41" i="28"/>
  <c r="C42" i="28"/>
  <c r="C43" i="28"/>
  <c r="C44" i="28"/>
  <c r="C45" i="28"/>
  <c r="C46" i="28"/>
  <c r="C47" i="28"/>
  <c r="C48" i="28"/>
  <c r="C49" i="28"/>
  <c r="L30" i="29" l="1"/>
  <c r="L18" i="28"/>
  <c r="C18" i="28"/>
  <c r="E17" i="29" l="1"/>
  <c r="E18" i="29"/>
  <c r="E19" i="29"/>
  <c r="K30" i="27"/>
  <c r="K31" i="27"/>
  <c r="E49" i="29" l="1"/>
  <c r="E48" i="29"/>
  <c r="E47" i="29"/>
  <c r="E46" i="29"/>
  <c r="E45" i="29"/>
  <c r="E44" i="29"/>
  <c r="E43" i="29"/>
  <c r="E42" i="29"/>
  <c r="E41" i="29"/>
  <c r="E40" i="29"/>
  <c r="C40" i="29"/>
  <c r="B40" i="29"/>
  <c r="C31" i="28"/>
  <c r="C32" i="28"/>
  <c r="C33" i="28"/>
  <c r="C34" i="28"/>
  <c r="C35" i="28"/>
  <c r="C36" i="28"/>
  <c r="C37" i="28"/>
  <c r="C38" i="28"/>
  <c r="C39" i="28"/>
  <c r="B40" i="18" l="1"/>
  <c r="C40" i="18"/>
  <c r="L39" i="28"/>
  <c r="L38" i="28"/>
  <c r="L37" i="28"/>
  <c r="L36" i="28"/>
  <c r="L35" i="28"/>
  <c r="L34" i="28"/>
  <c r="L33" i="28"/>
  <c r="L32" i="28"/>
  <c r="L31" i="28"/>
  <c r="L30" i="28"/>
  <c r="L11" i="28"/>
  <c r="L12" i="28"/>
  <c r="L13" i="28"/>
  <c r="L14" i="28"/>
  <c r="L15" i="28"/>
  <c r="L16" i="28"/>
  <c r="L17" i="28"/>
  <c r="J42" i="28"/>
  <c r="R41" i="28"/>
  <c r="J41" i="28"/>
  <c r="R40" i="28"/>
  <c r="J40" i="28"/>
  <c r="J32" i="28"/>
  <c r="K30" i="28" s="1"/>
  <c r="T30" i="28" s="1"/>
  <c r="R31" i="28"/>
  <c r="R30" i="28"/>
  <c r="C30" i="28"/>
  <c r="E39" i="29"/>
  <c r="E38" i="29"/>
  <c r="E37" i="29"/>
  <c r="E36" i="29"/>
  <c r="E35" i="29"/>
  <c r="E34" i="29"/>
  <c r="E33" i="29"/>
  <c r="E32" i="29"/>
  <c r="E31" i="29"/>
  <c r="E30" i="29"/>
  <c r="C30" i="29"/>
  <c r="B30" i="29"/>
  <c r="K49" i="27"/>
  <c r="K48" i="27"/>
  <c r="K47" i="27"/>
  <c r="K46" i="27"/>
  <c r="K45" i="27"/>
  <c r="K44" i="27"/>
  <c r="K43" i="27"/>
  <c r="K42" i="27"/>
  <c r="K41" i="27"/>
  <c r="G40" i="29"/>
  <c r="K40" i="27"/>
  <c r="K39" i="27"/>
  <c r="K38" i="27"/>
  <c r="K37" i="27"/>
  <c r="K36" i="27"/>
  <c r="K35" i="27"/>
  <c r="K34" i="27"/>
  <c r="K14" i="27"/>
  <c r="K16" i="27"/>
  <c r="K18" i="27"/>
  <c r="K11" i="27"/>
  <c r="J30" i="29" l="1"/>
  <c r="S30" i="28"/>
  <c r="U30" i="28" s="1"/>
  <c r="A30" i="18"/>
  <c r="B30" i="18"/>
  <c r="K40" i="28"/>
  <c r="C30" i="18"/>
  <c r="S40" i="28"/>
  <c r="U40" i="28" s="1"/>
  <c r="K40" i="29" s="1"/>
  <c r="E40" i="35" l="1"/>
  <c r="E40" i="36"/>
  <c r="E40" i="34"/>
  <c r="V40" i="28"/>
  <c r="M40" i="29" s="1"/>
  <c r="J40" i="29"/>
  <c r="K30" i="29"/>
  <c r="V30" i="28"/>
  <c r="M30" i="29" s="1"/>
  <c r="D30" i="18"/>
  <c r="H40" i="29"/>
  <c r="F40" i="29"/>
  <c r="F30" i="29"/>
  <c r="E40" i="18"/>
  <c r="O40" i="27"/>
  <c r="D40" i="35" l="1"/>
  <c r="D40" i="36"/>
  <c r="D40" i="34"/>
  <c r="F40" i="36"/>
  <c r="F40" i="35"/>
  <c r="F40" i="34"/>
  <c r="F30" i="36"/>
  <c r="F30" i="35"/>
  <c r="F30" i="34"/>
  <c r="E30" i="36"/>
  <c r="E30" i="35"/>
  <c r="E30" i="34"/>
  <c r="D40" i="18"/>
  <c r="O30" i="27"/>
  <c r="G30" i="29"/>
  <c r="H30" i="29"/>
  <c r="F40" i="18" l="1"/>
  <c r="B10" i="28"/>
  <c r="A10" i="28"/>
  <c r="I33" i="5" a="1"/>
  <c r="I33" i="5" s="1"/>
  <c r="F30" i="18" l="1"/>
  <c r="E30" i="18"/>
  <c r="C10" i="29"/>
  <c r="I27" i="5" a="1"/>
  <c r="I27" i="5" l="1"/>
  <c r="L10" i="28"/>
  <c r="C11" i="28"/>
  <c r="C12" i="28"/>
  <c r="C13" i="28"/>
  <c r="C14" i="28"/>
  <c r="C15" i="28"/>
  <c r="C16" i="28"/>
  <c r="C17" i="28"/>
  <c r="C10" i="28"/>
  <c r="L10" i="27" l="1"/>
  <c r="M10" i="27" s="1"/>
  <c r="I21" i="5"/>
  <c r="I22" i="5"/>
  <c r="C10" i="18" l="1"/>
  <c r="K12" i="27"/>
  <c r="K10" i="27"/>
  <c r="G10" i="29" l="1"/>
  <c r="E11" i="29"/>
  <c r="E12" i="29"/>
  <c r="E13" i="29"/>
  <c r="E14" i="29"/>
  <c r="E15" i="29"/>
  <c r="E16" i="29"/>
  <c r="R11" i="28"/>
  <c r="R12" i="28"/>
  <c r="R13" i="28"/>
  <c r="R14" i="28"/>
  <c r="R15" i="28"/>
  <c r="R16" i="28"/>
  <c r="R17" i="28"/>
  <c r="R19" i="28"/>
  <c r="R10" i="28"/>
  <c r="J11" i="28"/>
  <c r="J12" i="28"/>
  <c r="J13" i="28"/>
  <c r="J14" i="28"/>
  <c r="J15" i="28"/>
  <c r="J16" i="28"/>
  <c r="J17" i="28"/>
  <c r="J19" i="28"/>
  <c r="J10" i="28"/>
  <c r="K10" i="28" l="1"/>
  <c r="S10" i="28"/>
  <c r="U10" i="28" s="1"/>
  <c r="G10" i="27" l="1"/>
  <c r="H10" i="27" s="1"/>
  <c r="T10" i="28" l="1"/>
  <c r="V10" i="28" s="1"/>
  <c r="N10" i="27"/>
  <c r="O10" i="27"/>
  <c r="H10" i="29"/>
  <c r="M10" i="29"/>
  <c r="E10" i="29"/>
  <c r="A10" i="29"/>
  <c r="B10" i="18" l="1"/>
  <c r="F10" i="18"/>
  <c r="A10" i="18"/>
  <c r="L10" i="29" l="1"/>
  <c r="K10" i="29" l="1"/>
  <c r="E10" i="18" l="1"/>
  <c r="F10" i="29" l="1"/>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<sst xmlns="http://schemas.openxmlformats.org/spreadsheetml/2006/main" count="902" uniqueCount="490">
  <si>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</si>
  <si>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</si>
  <si>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</si>
  <si>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</si>
  <si>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</si>
  <si>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GESTIÓN DE LA FORMACIÓN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</si>
  <si>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</si>
  <si>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</si>
  <si>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</si>
  <si>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</si>
  <si>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</si>
  <si>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</si>
  <si>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</si>
  <si>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</si>
  <si>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</si>
  <si>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</si>
  <si>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</si>
  <si>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</si>
  <si>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</si>
  <si>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</si>
  <si>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</si>
  <si>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</si>
  <si>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</si>
  <si>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</si>
  <si>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</si>
  <si>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</si>
  <si>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</si>
  <si>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</si>
  <si>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</si>
  <si>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Formación Judicial</t>
  </si>
  <si>
    <t xml:space="preserve">DEPENDENCIA ADMINISTRATIVA O JUDICIAL CERTIFICADA </t>
  </si>
  <si>
    <t>OBJETIVO DEL PROCESO</t>
  </si>
  <si>
    <t>MAPA DE PROCESOS CONSEJO SUPERIOR DE LA JUDICATURA</t>
  </si>
  <si>
    <t>PROCESOS DEPENDENCIA JUDICIALES CERTIFICADAS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</si>
  <si>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</si>
  <si>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</si>
  <si>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</si>
  <si>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</si>
  <si>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</si>
  <si>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</si>
  <si>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</si>
  <si>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</si>
  <si>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</si>
  <si>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</si>
  <si>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</si>
  <si>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</si>
  <si>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</si>
  <si>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</si>
  <si>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</si>
  <si>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</si>
  <si>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</si>
  <si>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</si>
  <si>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</si>
  <si>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</si>
  <si>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</si>
  <si>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</si>
  <si>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</si>
  <si>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</si>
  <si>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</si>
  <si>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</si>
  <si>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</si>
  <si>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</si>
  <si>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</si>
  <si>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</si>
  <si>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</si>
  <si>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</si>
  <si>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</si>
  <si>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</si>
  <si>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</si>
  <si>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</si>
  <si>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</si>
  <si>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</si>
  <si>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</si>
  <si>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 erupción volcánica)</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</si>
  <si>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</si>
  <si>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</si>
  <si>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</si>
  <si>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</si>
  <si>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</si>
  <si>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</si>
  <si>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</si>
  <si>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</si>
  <si>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</si>
  <si>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</si>
  <si>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</si>
  <si>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</si>
  <si>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</si>
  <si>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</si>
  <si>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</si>
  <si>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</si>
  <si>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</si>
  <si>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</si>
  <si>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</si>
  <si>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</si>
  <si>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</si>
  <si>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</si>
  <si>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</si>
  <si>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</si>
  <si>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</si>
  <si>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</si>
  <si>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</si>
  <si>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</si>
  <si>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</si>
  <si>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</si>
  <si>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</si>
  <si>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</si>
  <si>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</si>
  <si>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</si>
  <si>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</si>
  <si>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</si>
  <si>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</si>
  <si>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</si>
  <si>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</si>
  <si>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</si>
  <si>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</si>
  <si>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</si>
  <si>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</si>
  <si>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</si>
  <si>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</si>
  <si>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</si>
  <si>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</si>
  <si>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</si>
  <si>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</si>
  <si>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</si>
  <si>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</si>
  <si>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</si>
  <si>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</si>
  <si>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</si>
  <si>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</si>
  <si>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</si>
  <si>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</si>
  <si>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</si>
  <si>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</si>
  <si>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</si>
  <si>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</si>
  <si>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</si>
  <si>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</si>
  <si>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</si>
  <si>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</si>
  <si>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</si>
  <si>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</si>
  <si>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</si>
  <si>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</si>
  <si>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</si>
  <si>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</si>
  <si>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</si>
  <si>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</si>
  <si>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</si>
  <si>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</si>
  <si>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</si>
  <si>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</si>
  <si>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</si>
  <si>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</si>
  <si>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medición de indicadores ambientales establecidos en los programas de gestión del Acuerdo PSAA14-10160, en algunos municipios del Distrito</t>
  </si>
  <si>
    <t>Participación virtual en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</si>
  <si>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</si>
  <si>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</si>
  <si>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</si>
  <si>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:2021</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</si>
  <si>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</si>
  <si>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</si>
  <si>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</si>
  <si>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</si>
  <si>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</si>
  <si>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FILA ACTIVIDAD (Pestaña Gestión)</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</si>
  <si>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</si>
  <si>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</si>
  <si>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</si>
  <si>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</si>
  <si>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</si>
  <si>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</si>
  <si>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</si>
  <si>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</si>
  <si>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</si>
  <si>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186 -187 -188 -189</t>
  </si>
  <si>
    <t xml:space="preserve">Asistir y participar activamente en los procesos de sensibilización, capacitación y formación en los procesos SIGCMA </t>
  </si>
  <si>
    <t>6,16, 36</t>
  </si>
  <si>
    <t>190 - 191</t>
  </si>
  <si>
    <t>Realizar seguimiento al plan de acción y realizar el reporte oportuno</t>
  </si>
  <si>
    <t>6, 12, 23</t>
  </si>
  <si>
    <t>236 - 237</t>
  </si>
  <si>
    <t>Implementar mecanismos para la retroalimentación de las  partes interesadas</t>
  </si>
  <si>
    <t>1, 12, 34</t>
  </si>
  <si>
    <t>27,28,29,34</t>
  </si>
  <si>
    <t>116 - 117 -118 -119 - 123</t>
  </si>
  <si>
    <t>Mantener, actualizar y documentar  el Sistema Integrado de Gestión SIGCMA, en el contexto especifico</t>
  </si>
  <si>
    <t>13,14,15</t>
  </si>
  <si>
    <t>1,10,13,16,17,19</t>
  </si>
  <si>
    <t>4,6,7,8,5,10,17,1820,22,23,37</t>
  </si>
  <si>
    <t>238 - 239 - 240</t>
  </si>
  <si>
    <t>Solicitar apoyo al CENDOJ para realización de capacitaciones en tablas de retención documental (TRD)</t>
  </si>
  <si>
    <t>24,25,29</t>
  </si>
  <si>
    <t>Hacer uso de la información y de las herramientas tecnológicas dispuestas para la prestación del servicio</t>
  </si>
  <si>
    <t>13,14,15,16,28</t>
  </si>
  <si>
    <t>120 - 121 - 122</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</si>
  <si>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</si>
  <si>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</si>
  <si>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</si>
  <si>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</si>
  <si>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</si>
  <si>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</si>
  <si>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</si>
  <si>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</si>
  <si>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</si>
  <si>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</si>
  <si>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</si>
  <si>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</si>
  <si>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</si>
  <si>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</si>
  <si>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</si>
  <si>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</si>
  <si>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</si>
  <si>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</si>
  <si>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</si>
  <si>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</si>
  <si>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</si>
  <si>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</si>
  <si>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</si>
  <si>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</si>
  <si>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</si>
  <si>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</si>
  <si>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</si>
  <si>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</si>
  <si>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</si>
  <si>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</si>
  <si>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</si>
  <si>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</si>
  <si>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</si>
  <si>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</si>
  <si>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</si>
  <si>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</si>
  <si>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</si>
  <si>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</si>
  <si>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</si>
  <si>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</si>
  <si>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</si>
  <si>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</si>
  <si>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</si>
  <si>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</si>
  <si>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</si>
  <si>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</si>
  <si>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</si>
  <si>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</si>
  <si>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</si>
  <si>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</si>
  <si>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</si>
  <si>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</si>
  <si>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</si>
  <si>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</si>
  <si>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</si>
  <si>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</si>
  <si>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</si>
  <si>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</si>
  <si>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</si>
  <si>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</si>
  <si>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</si>
  <si>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</si>
  <si>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</si>
  <si>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</si>
  <si>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</si>
  <si>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</si>
  <si>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</si>
  <si>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</si>
  <si>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</si>
  <si>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</si>
  <si>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</si>
  <si>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</si>
  <si>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</si>
  <si>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</si>
  <si>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</si>
  <si>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</si>
  <si>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</si>
  <si>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</si>
  <si>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</si>
  <si>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MATRIZ DE RIESGOS SIGCMA </t>
  </si>
  <si>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</si>
  <si>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</si>
  <si>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</si>
  <si>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</si>
  <si>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Nacional</t>
  </si>
  <si>
    <t>IDENTIFICACIÓN DEL RIESGO</t>
  </si>
  <si>
    <t>EVALUACIÓN DE RIESGO - VALORACIÓN DE LOS CONTROLES</t>
  </si>
  <si>
    <t>EVALUACIÓN DEL RIESGO - NIVEL DEL RIESGO RESIDUAL</t>
  </si>
  <si>
    <t>N.</t>
  </si>
  <si>
    <t xml:space="preserve">RIESGO </t>
  </si>
  <si>
    <t>CAUSAS</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</si>
  <si>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</si>
  <si>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</si>
  <si>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</si>
  <si>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</si>
  <si>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</si>
  <si>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</si>
  <si>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</si>
  <si>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</si>
  <si>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</si>
  <si>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</si>
  <si>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</si>
  <si>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</si>
  <si>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</si>
  <si>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</si>
  <si>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r>
      <t xml:space="preserve">El Coordinador de Calidad educativa (cargo)  realiza monitoreos </t>
    </r>
    <r>
      <rPr>
        <sz val="10"/>
        <color rgb="FFFF0000"/>
        <rFont val="Calibri"/>
        <family val="2"/>
        <scheme val="minor"/>
      </rPr>
      <t xml:space="preserve">( qué hace) </t>
    </r>
    <r>
      <rPr>
        <sz val="10"/>
        <rFont val="Calibri"/>
        <family val="2"/>
        <scheme val="minor"/>
      </rPr>
      <t xml:space="preserve"> periódicos </t>
    </r>
    <r>
      <rPr>
        <sz val="10"/>
        <color rgb="FFFF0000"/>
        <rFont val="Calibri"/>
        <family val="2"/>
        <scheme val="minor"/>
      </rPr>
      <t>(periodicidad)</t>
    </r>
    <r>
      <rPr>
        <sz val="10"/>
        <rFont val="Calibri"/>
        <family val="2"/>
        <scheme val="minor"/>
      </rPr>
      <t xml:space="preserve">  durante las clases.  Si el docente no  cumple con los estándares establecidos </t>
    </r>
    <r>
      <rPr>
        <sz val="10"/>
        <color rgb="FFFF0000"/>
        <rFont val="Calibri"/>
        <family val="2"/>
        <scheme val="minor"/>
      </rPr>
      <t>(desviación)</t>
    </r>
    <r>
      <rPr>
        <sz val="10"/>
        <rFont val="Calibri"/>
        <family val="2"/>
        <scheme val="minor"/>
      </rPr>
      <t xml:space="preserve"> se formula plan de mejoramiento. Se conservan los registros de evaluaciones (</t>
    </r>
    <r>
      <rPr>
        <sz val="10"/>
        <color rgb="FFFF0000"/>
        <rFont val="Calibri"/>
        <family val="2"/>
        <scheme val="minor"/>
      </rPr>
      <t>evidencias).</t>
    </r>
  </si>
  <si>
    <t>SI</t>
  </si>
  <si>
    <t>NO</t>
  </si>
  <si>
    <t>Procedimiento de acciones correctivas</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</si>
  <si>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</si>
  <si>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</si>
  <si>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</si>
  <si>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t>
  </si>
  <si>
    <t xml:space="preserve">Revisión, por parte de los coordinadores de programa académico, de los discentes inscritos antes de proceder con la admisión </t>
  </si>
  <si>
    <t>IDENTIFICACIÓN DEL RIEGO</t>
  </si>
  <si>
    <t>VALORACIÓN DEL RIESGO INHERENTE</t>
  </si>
  <si>
    <t>VALORACIÓN  DEL RIESGO - NIVEL DEL RIESGO RESIDUAL</t>
  </si>
  <si>
    <t>DESCRIPCIÓN  DEL RIESGO</t>
  </si>
  <si>
    <t>IMPACTO</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</si>
  <si>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</si>
  <si>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</si>
  <si>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</si>
  <si>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</si>
  <si>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</si>
  <si>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</si>
  <si>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</si>
  <si>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</si>
  <si>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</si>
  <si>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</si>
  <si>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</si>
  <si>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</si>
  <si>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</si>
  <si>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(Mittigar)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</si>
  <si>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</si>
  <si>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</si>
  <si>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</si>
  <si>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</si>
  <si>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</si>
  <si>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</si>
  <si>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</si>
  <si>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</si>
  <si>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</si>
  <si>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</si>
  <si>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</si>
  <si>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</si>
  <si>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</si>
  <si>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</si>
  <si>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</si>
  <si>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</si>
  <si>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</si>
  <si>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</si>
  <si>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</si>
  <si>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</si>
  <si>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</si>
  <si>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</si>
  <si>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Pérdida Reputacional</t>
  </si>
  <si>
    <t>Leve</t>
  </si>
  <si>
    <t>Hechos o noticias que afectan la imagen a nivel interno.</t>
  </si>
  <si>
    <t>Menor</t>
  </si>
  <si>
    <t>Hechos o noticias que afectan la imagen de la entidad a nivel de ciudad o municipio.</t>
  </si>
  <si>
    <t>Afectación Económica</t>
  </si>
  <si>
    <t>Moderado</t>
  </si>
  <si>
    <t>Hechos o noticias que afectan la imagen a nivel departamental.</t>
  </si>
  <si>
    <t>Mayor</t>
  </si>
  <si>
    <t>Hechos o noticias que afectan la entidad a nivel nacional.</t>
  </si>
  <si>
    <t>Interrupción en la prestación del servicio judicial</t>
  </si>
  <si>
    <t>Catastrófico</t>
  </si>
  <si>
    <t>Hechos o noticias que afectan la imagen de la entidad a nivel nacional e internacional</t>
  </si>
  <si>
    <t>Afectación economica menor a 1 smlmv</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</si>
  <si>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</si>
  <si>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</si>
  <si>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</si>
  <si>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</si>
  <si>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</si>
  <si>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</si>
  <si>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</si>
  <si>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</si>
  <si>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</si>
  <si>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</si>
  <si>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</si>
  <si>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</si>
  <si>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</si>
  <si>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</si>
  <si>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</si>
  <si>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</si>
  <si>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</si>
  <si>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</si>
  <si>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</si>
  <si>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</si>
  <si>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</si>
  <si>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</si>
  <si>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</si>
  <si>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</si>
  <si>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</si>
  <si>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</si>
  <si>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PROBABILIDAD INHERENTE</t>
  </si>
  <si>
    <t>IMPACTO INHERENTE</t>
  </si>
  <si>
    <t>RIESGO INHERENTE</t>
  </si>
  <si>
    <t>RIESGO 
(Posibilidad de…..)</t>
  </si>
  <si>
    <t>Número de veces que se materializo el riesgo en un  año o que se puede materializar</t>
  </si>
  <si>
    <t>% Probabilidad</t>
  </si>
  <si>
    <t xml:space="preserve">EFECTOS  </t>
  </si>
  <si>
    <t>VALORACIÓN DEL EFECTO</t>
  </si>
  <si>
    <t>Valor Inherente</t>
  </si>
  <si>
    <t>IMPACTO INHERENTE TOTAL</t>
  </si>
  <si>
    <t>ZONA DE RIESGO INHERENTE</t>
  </si>
  <si>
    <t xml:space="preserve">¿Qué pasa, cómo se materializa el riesgo? </t>
  </si>
  <si>
    <t>CALIFICACION DEL RIESGO</t>
  </si>
  <si>
    <t>Acompañamiento inadecuado para la realización de eventos academicos programados por la EJRLB a realizar  en el distrito judicial</t>
  </si>
  <si>
    <t>Posibilidad de afectación en la prestación del servicio de justicia, por Omisión u olvido por parte del servidor judicial encargado de realizar el acompañamiento.</t>
  </si>
  <si>
    <t>1.Omisión presentación informe eventos académicos.</t>
  </si>
  <si>
    <t>2. Fallas en los canales de comunicación.</t>
  </si>
  <si>
    <t>3.Demora en el envío de las convocatorias  reunión grupo seccional de apoyo.</t>
  </si>
  <si>
    <t>4.Imposibilidad de los servidores judiciales de ajustar sus agendas, teniendo en cuenta la prelación y anticipación con la que se programan las audicencias y demás diligencias judiciales.</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</si>
  <si>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</si>
  <si>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</si>
  <si>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 ley antisoborno (ISO 37001:2016), Plan Anticorrupción y  de los  valores y principios propios de la entidad.</t>
  </si>
  <si>
    <t xml:space="preserve">PARA LOS RIESGOS DE CORRUPCIÓN POR POLÍTICA EL IMPACTO SIEMPRE SERÁ MAYOR O CATASTRÓFICO Y SU REDACCIÓN  DEBE CONSERVAR EL MODELO PROPUESTO </t>
  </si>
  <si>
    <t>2. Desconocimiento y no aplicación del Código de Ética y Buen Gobierno.</t>
  </si>
  <si>
    <t/>
  </si>
  <si>
    <t>3. Carencia de compromiso  y transparencia de los servidores judiciales</t>
  </si>
  <si>
    <t>4. Deficiencia de  controles en el trámite  de los documentos</t>
  </si>
  <si>
    <t xml:space="preserve">5. No aplicación adecuada de los procedimientos de control </t>
  </si>
  <si>
    <t>Ofrecer, prometer, entregar, aceptar o solicitar una ventaja indebida para seleccionar candidatos que no cumplen los requisitos para acceder a los servicios (cursos de formación inicial o continua, MAA, etc.) ofrecidos por la EJRLB.</t>
  </si>
  <si>
    <t>Cuando  por  interés indebido, propio o de terceros, se influye en la selección y admisión objetiva de los discentes que participan en los servicios que brinda la EJRLB, desacatando las funciones legales y reglamentarias asignadas a la Unidad.</t>
  </si>
  <si>
    <t>1. Falta de ética de los servidores públicos (Debilidades en principios y valores)</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</si>
  <si>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</si>
  <si>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</si>
  <si>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</si>
  <si>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</si>
  <si>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</si>
  <si>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</si>
  <si>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</si>
  <si>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</si>
  <si>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</si>
  <si>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</si>
  <si>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</si>
  <si>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</si>
  <si>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</si>
  <si>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</si>
  <si>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</si>
  <si>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</si>
  <si>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 el Riesgo</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</si>
  <si>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</si>
  <si>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</si>
  <si>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</si>
  <si>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</si>
  <si>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</si>
  <si>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</si>
  <si>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</si>
  <si>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</si>
  <si>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</si>
  <si>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</si>
  <si>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</si>
  <si>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</si>
  <si>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</si>
  <si>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</si>
  <si>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</si>
  <si>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</si>
  <si>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</si>
  <si>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</si>
  <si>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</si>
  <si>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</si>
  <si>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</si>
  <si>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</si>
  <si>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</si>
  <si>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</si>
  <si>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</si>
  <si>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</si>
  <si>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</si>
  <si>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</si>
  <si>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</si>
  <si>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</si>
  <si>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</si>
  <si>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</si>
  <si>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</si>
  <si>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</si>
  <si>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</si>
  <si>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</si>
  <si>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</si>
  <si>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</si>
  <si>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</si>
  <si>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</si>
  <si>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</si>
  <si>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</si>
  <si>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</si>
  <si>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</si>
  <si>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</si>
  <si>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</si>
  <si>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</si>
  <si>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</si>
  <si>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28 de marzo de 2025</t>
  </si>
  <si>
    <t xml:space="preserve">Identificación de posibles riesgos </t>
  </si>
  <si>
    <t>Revisado el control de las actividades, el plan de acción e indicadores del proceso, no se materializaron riesgos durante este trimestre</t>
  </si>
  <si>
    <t>Revisado el control de las actividades, el plan de acción e indicadores del proceso, no se materializaron riesgos durante este trimestre
Evidencia: ACTA-SIGCMA-CSJC-004 del 03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</si>
</sst>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10"/>
      <color rgb="FFFF0000"/>
      <name val="Calibri"/>
      <family val="2"/>
      <scheme val="minor"/>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rgb="FF595959"/>
      <name val="Azo Sans Light"/>
    </font>
    <font>
      <sz val="12"/>
      <name val="Azo Sans Medium"/>
    </font>
    <font>
      <sz val="12"/>
      <color theme="1"/>
      <name val="Azo Sans Medium"/>
    </font>
    <font>
      <sz val="12"/>
      <color rgb="FF004D6D"/>
      <name val="Azo Sans Medium"/>
    </font>
    <font>
      <sz val="12"/>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
      <sz val="11"/>
      <color rgb="FFF2F2F2"/>
      <name val="Azo Sans Medium"/>
    </font>
    <font>
      <sz val="11"/>
      <color rgb="FF000000"/>
      <name val="Azo Sans Medium"/>
    </font>
    <font>
      <sz val="11"/>
      <color rgb="FF000000"/>
      <name val="Calibri"/>
      <family val="2"/>
    </font>
    <font>
      <sz val="12"/>
      <color rgb="FF000000"/>
      <name val="Azo Sans Medium"/>
    </font>
    <font>
      <sz val="12"/>
      <color rgb="FFFFFFFF"/>
      <name val="Azo Sans Medium"/>
    </font>
    <font>
      <sz val="12"/>
      <color rgb="FF000000"/>
      <name val="Azo Sans Light"/>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FFFFFF"/>
        <bgColor rgb="FF000000"/>
      </patternFill>
    </fill>
    <fill>
      <patternFill patternType="solid">
        <fgColor rgb="FFD9D9D9"/>
        <bgColor rgb="FF000000"/>
      </patternFill>
    </fill>
  </fills>
  <borders count="14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right/>
      <top style="hair">
        <color rgb="FF4DC0E3"/>
      </top>
      <bottom style="hair">
        <color rgb="FF4DC0E3"/>
      </bottom>
      <diagonal/>
    </border>
    <border>
      <left style="hair">
        <color rgb="FF4DC0E3"/>
      </left>
      <right/>
      <top style="hair">
        <color rgb="FF4DC0E3"/>
      </top>
      <bottom/>
      <diagonal/>
    </border>
    <border>
      <left style="hair">
        <color rgb="FF4DC0E3"/>
      </left>
      <right/>
      <top/>
      <bottom/>
      <diagonal/>
    </border>
    <border>
      <left style="hair">
        <color rgb="FF4DC0E3"/>
      </left>
      <right/>
      <top/>
      <bottom style="hair">
        <color rgb="FF4DC0E3"/>
      </bottom>
      <diagonal/>
    </border>
    <border>
      <left style="hair">
        <color rgb="FF4DC0E3"/>
      </left>
      <right style="hair">
        <color rgb="FF4DC0E3"/>
      </right>
      <top/>
      <bottom style="hair">
        <color rgb="FF4DC0E3"/>
      </bottom>
      <diagonal/>
    </border>
    <border>
      <left style="hair">
        <color rgb="FF4DC0E3"/>
      </left>
      <right style="hair">
        <color rgb="FF4DC0E3"/>
      </right>
      <top/>
      <bottom/>
      <diagonal/>
    </border>
    <border>
      <left/>
      <right style="hair">
        <color rgb="FF4DC0E3"/>
      </right>
      <top/>
      <bottom style="hair">
        <color rgb="FF4DC0E3"/>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6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4" xfId="0" applyFont="1" applyFill="1" applyBorder="1" applyAlignment="1" applyProtection="1">
      <alignment horizontal="center" vertical="center" textRotation="90"/>
      <protection locked="0"/>
    </xf>
    <xf numFmtId="0" fontId="37" fillId="4" borderId="34"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4"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3"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4"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1"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2" xfId="0" applyFont="1" applyFill="1" applyBorder="1" applyAlignment="1">
      <alignment horizontal="center" vertical="center" textRotation="90" wrapText="1"/>
    </xf>
    <xf numFmtId="0" fontId="4" fillId="4" borderId="63"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8"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5" xfId="0" applyFill="1" applyBorder="1"/>
    <xf numFmtId="0" fontId="4" fillId="4" borderId="64" xfId="0" applyFont="1"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0" xfId="0" applyFont="1" applyBorder="1" applyAlignment="1">
      <alignment vertical="top" wrapText="1"/>
    </xf>
    <xf numFmtId="0" fontId="49" fillId="0" borderId="0" xfId="0" applyFont="1" applyAlignment="1">
      <alignment vertical="top" wrapText="1"/>
    </xf>
    <xf numFmtId="0" fontId="49" fillId="0" borderId="68"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52" fillId="3" borderId="21"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2" fillId="4" borderId="35" xfId="0" applyFont="1" applyFill="1" applyBorder="1" applyAlignment="1">
      <alignment horizontal="center" vertical="center" textRotation="90"/>
    </xf>
    <xf numFmtId="0" fontId="4" fillId="4" borderId="47" xfId="0" applyFont="1" applyFill="1" applyBorder="1" applyAlignment="1">
      <alignment horizontal="center" vertical="center"/>
    </xf>
    <xf numFmtId="0" fontId="4" fillId="4" borderId="50" xfId="0" applyFont="1" applyFill="1" applyBorder="1" applyAlignment="1">
      <alignment horizontal="center" vertical="center"/>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8" fillId="3" borderId="67" xfId="0" applyFont="1" applyFill="1" applyBorder="1" applyAlignment="1">
      <alignment vertical="center" wrapText="1"/>
    </xf>
    <xf numFmtId="0" fontId="58" fillId="3" borderId="16" xfId="0" applyFont="1" applyFill="1" applyBorder="1" applyAlignment="1">
      <alignment vertical="center" wrapText="1"/>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7" fillId="3" borderId="0" xfId="1" applyFont="1" applyFill="1" applyAlignment="1">
      <alignment horizontal="justify" vertical="center" wrapText="1"/>
    </xf>
    <xf numFmtId="0" fontId="8" fillId="3" borderId="0" xfId="1" applyFill="1" applyAlignment="1">
      <alignment horizontal="center"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3" xfId="0" applyFont="1" applyFill="1" applyBorder="1" applyAlignment="1">
      <alignment vertical="center"/>
    </xf>
    <xf numFmtId="0" fontId="28" fillId="4" borderId="0" xfId="0" applyFont="1" applyFill="1" applyAlignment="1">
      <alignment horizontal="left" vertical="center"/>
    </xf>
    <xf numFmtId="0" fontId="28" fillId="4" borderId="0" xfId="0" applyFont="1" applyFill="1" applyAlignment="1">
      <alignment vertical="center"/>
    </xf>
    <xf numFmtId="0" fontId="28" fillId="4" borderId="32" xfId="0" applyFont="1" applyFill="1" applyBorder="1" applyAlignment="1">
      <alignment vertical="center"/>
    </xf>
    <xf numFmtId="0" fontId="1" fillId="3" borderId="3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8" xfId="0" applyFont="1" applyFill="1" applyBorder="1" applyAlignment="1">
      <alignment vertical="center"/>
    </xf>
    <xf numFmtId="0" fontId="4" fillId="4" borderId="0" xfId="0" applyFont="1" applyFill="1" applyAlignment="1">
      <alignment vertical="center"/>
    </xf>
    <xf numFmtId="0" fontId="4" fillId="4" borderId="72" xfId="0" applyFont="1" applyFill="1" applyBorder="1" applyAlignment="1">
      <alignment horizontal="center" vertical="center"/>
    </xf>
    <xf numFmtId="0" fontId="4" fillId="4" borderId="60" xfId="0" applyFont="1" applyFill="1" applyBorder="1" applyAlignment="1">
      <alignment horizontal="center" vertical="center" wrapText="1"/>
    </xf>
    <xf numFmtId="0" fontId="28" fillId="4" borderId="54" xfId="0" applyFont="1" applyFill="1" applyBorder="1" applyAlignment="1">
      <alignment vertical="center"/>
    </xf>
    <xf numFmtId="0" fontId="0" fillId="3" borderId="11" xfId="0" applyFill="1" applyBorder="1"/>
    <xf numFmtId="0" fontId="0" fillId="3" borderId="81" xfId="0" applyFill="1" applyBorder="1"/>
    <xf numFmtId="0" fontId="16" fillId="14" borderId="70" xfId="0" applyFont="1" applyFill="1" applyBorder="1" applyAlignment="1" applyProtection="1">
      <alignment horizontal="center" vertical="center" wrapText="1" readingOrder="1"/>
      <protection hidden="1"/>
    </xf>
    <xf numFmtId="0" fontId="0" fillId="3" borderId="82" xfId="0" applyFill="1" applyBorder="1"/>
    <xf numFmtId="0" fontId="0" fillId="3" borderId="17" xfId="0" applyFill="1" applyBorder="1"/>
    <xf numFmtId="0" fontId="31" fillId="0" borderId="82" xfId="0" applyFont="1" applyBorder="1" applyAlignment="1">
      <alignment horizontal="center" vertical="center" wrapText="1"/>
    </xf>
    <xf numFmtId="0" fontId="31" fillId="0" borderId="76"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0" borderId="31" xfId="0" applyBorder="1" applyAlignment="1">
      <alignment horizontal="center" vertical="center" wrapText="1"/>
    </xf>
    <xf numFmtId="2" fontId="0" fillId="0" borderId="31" xfId="3"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0" borderId="31"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8" fillId="0" borderId="21" xfId="0" applyFont="1" applyBorder="1" applyAlignment="1">
      <alignment horizontal="justify" vertical="center" wrapText="1"/>
    </xf>
    <xf numFmtId="0" fontId="21" fillId="0" borderId="6" xfId="0" applyFont="1" applyBorder="1" applyAlignment="1">
      <alignment horizontal="justify" vertical="center" wrapText="1"/>
    </xf>
    <xf numFmtId="0" fontId="52" fillId="3" borderId="31" xfId="0" applyFont="1" applyFill="1" applyBorder="1" applyAlignment="1">
      <alignment horizontal="center" vertical="center" wrapText="1"/>
    </xf>
    <xf numFmtId="0" fontId="52" fillId="3" borderId="20" xfId="0" applyFont="1" applyFill="1" applyBorder="1" applyAlignment="1">
      <alignment horizontal="center" vertical="center" wrapText="1"/>
    </xf>
    <xf numFmtId="3" fontId="0" fillId="0" borderId="31" xfId="0" applyNumberFormat="1" applyBorder="1" applyAlignment="1">
      <alignment horizontal="justify" vertical="center" wrapText="1"/>
    </xf>
    <xf numFmtId="0" fontId="0" fillId="0" borderId="31" xfId="0" applyBorder="1" applyAlignment="1">
      <alignment horizontal="justify" vertical="center" wrapText="1"/>
    </xf>
    <xf numFmtId="0" fontId="24" fillId="0" borderId="31"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2" fontId="0" fillId="0" borderId="31"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0" fillId="0" borderId="28" xfId="0" applyBorder="1" applyAlignment="1">
      <alignment horizontal="center" vertical="center" wrapText="1"/>
    </xf>
    <xf numFmtId="0" fontId="0" fillId="0" borderId="28" xfId="0" applyBorder="1" applyAlignment="1">
      <alignment horizontal="justify" vertical="center" wrapText="1"/>
    </xf>
    <xf numFmtId="0" fontId="24" fillId="0" borderId="28" xfId="0" applyFont="1" applyBorder="1" applyAlignment="1" applyProtection="1">
      <alignment horizontal="justify" vertical="center" wrapText="1"/>
      <protection locked="0"/>
    </xf>
    <xf numFmtId="2" fontId="0" fillId="0" borderId="28" xfId="3" applyNumberFormat="1" applyFont="1" applyBorder="1" applyAlignment="1">
      <alignment horizontal="center" vertical="center" wrapText="1"/>
    </xf>
    <xf numFmtId="0" fontId="52" fillId="0" borderId="21" xfId="0" applyFont="1" applyBorder="1" applyAlignment="1">
      <alignment horizontal="left" vertical="center" wrapText="1"/>
    </xf>
    <xf numFmtId="0" fontId="8" fillId="3" borderId="82"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39" xfId="1" applyFill="1" applyBorder="1"/>
    <xf numFmtId="0" fontId="20" fillId="4" borderId="31" xfId="1" applyFont="1" applyFill="1" applyBorder="1" applyAlignment="1">
      <alignment horizontal="center" vertical="center"/>
    </xf>
    <xf numFmtId="0" fontId="8" fillId="3" borderId="40" xfId="1" applyFill="1" applyBorder="1"/>
    <xf numFmtId="0" fontId="57" fillId="3" borderId="11" xfId="1" applyFont="1" applyFill="1" applyBorder="1" applyAlignment="1">
      <alignment horizontal="left" vertical="center" wrapText="1"/>
    </xf>
    <xf numFmtId="0" fontId="18" fillId="3" borderId="11" xfId="0" applyFont="1" applyFill="1" applyBorder="1"/>
    <xf numFmtId="0" fontId="18" fillId="3" borderId="110" xfId="0" applyFont="1" applyFill="1" applyBorder="1" applyAlignment="1">
      <alignment horizontal="center" vertical="center"/>
    </xf>
    <xf numFmtId="0" fontId="18" fillId="3" borderId="83" xfId="0" applyFont="1" applyFill="1" applyBorder="1"/>
    <xf numFmtId="0" fontId="18" fillId="3" borderId="83" xfId="0" applyFont="1" applyFill="1" applyBorder="1" applyAlignment="1">
      <alignment horizontal="center" vertical="center"/>
    </xf>
    <xf numFmtId="0" fontId="11" fillId="3" borderId="0" xfId="0" applyFont="1" applyFill="1" applyAlignment="1">
      <alignment vertical="top"/>
    </xf>
    <xf numFmtId="0" fontId="0" fillId="0" borderId="20" xfId="0" applyBorder="1" applyAlignment="1">
      <alignment horizontal="center" vertical="center" wrapText="1"/>
    </xf>
    <xf numFmtId="0" fontId="0" fillId="0" borderId="6" xfId="0" applyBorder="1" applyAlignment="1">
      <alignment horizontal="justify" vertical="top" wrapText="1"/>
    </xf>
    <xf numFmtId="0" fontId="12" fillId="0" borderId="24" xfId="0" applyFont="1" applyBorder="1" applyAlignment="1" applyProtection="1">
      <alignment horizontal="left" vertical="top" wrapText="1"/>
      <protection locked="0"/>
    </xf>
    <xf numFmtId="0" fontId="12" fillId="0" borderId="53" xfId="0" applyFont="1" applyBorder="1" applyAlignment="1" applyProtection="1">
      <alignment horizontal="left" vertical="top" wrapText="1"/>
      <protection locked="0"/>
    </xf>
    <xf numFmtId="0" fontId="0" fillId="0" borderId="53" xfId="0" applyBorder="1" applyAlignment="1" applyProtection="1">
      <alignment horizontal="left" vertical="top" wrapText="1"/>
      <protection locked="0"/>
    </xf>
    <xf numFmtId="3" fontId="0" fillId="0" borderId="113" xfId="0" applyNumberFormat="1" applyBorder="1" applyAlignment="1">
      <alignment horizontal="justify" vertical="center" wrapText="1"/>
    </xf>
    <xf numFmtId="0" fontId="12" fillId="0" borderId="6" xfId="0" applyFont="1" applyBorder="1" applyAlignment="1" applyProtection="1">
      <alignment horizontal="left" vertical="top" wrapText="1"/>
      <protection locked="0"/>
    </xf>
    <xf numFmtId="0" fontId="12" fillId="0" borderId="31" xfId="0" applyFont="1" applyBorder="1" applyAlignment="1" applyProtection="1">
      <alignment horizontal="left" vertical="top" wrapText="1"/>
      <protection locked="0"/>
    </xf>
    <xf numFmtId="0" fontId="12" fillId="0" borderId="114" xfId="0" applyFont="1" applyBorder="1" applyAlignment="1" applyProtection="1">
      <alignment vertical="top" wrapText="1"/>
      <protection locked="0"/>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19" borderId="117" xfId="0" applyFont="1" applyFill="1" applyBorder="1" applyAlignment="1" applyProtection="1">
      <alignment horizontal="left" vertical="center" wrapText="1"/>
      <protection locked="0"/>
    </xf>
    <xf numFmtId="0" fontId="69" fillId="19" borderId="117" xfId="0" applyFont="1" applyFill="1" applyBorder="1" applyAlignment="1" applyProtection="1">
      <alignment horizontal="center" vertical="center"/>
      <protection locked="0"/>
    </xf>
    <xf numFmtId="0" fontId="70" fillId="5" borderId="117"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67" fillId="3" borderId="0" xfId="0" applyFont="1" applyFill="1"/>
    <xf numFmtId="0" fontId="70" fillId="0" borderId="0" xfId="0" applyFont="1" applyAlignment="1">
      <alignment vertical="center" wrapText="1"/>
    </xf>
    <xf numFmtId="0" fontId="69" fillId="0" borderId="0" xfId="0" applyFont="1"/>
    <xf numFmtId="0" fontId="67" fillId="0" borderId="0" xfId="0" applyFont="1" applyAlignment="1">
      <alignment horizontal="left"/>
    </xf>
    <xf numFmtId="0" fontId="67" fillId="0" borderId="0" xfId="0" applyFont="1" applyAlignment="1">
      <alignment horizontal="center"/>
    </xf>
    <xf numFmtId="0" fontId="74" fillId="0" borderId="0" xfId="0" applyFont="1"/>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0" fontId="78" fillId="0" borderId="115" xfId="0" applyFont="1" applyBorder="1" applyAlignment="1">
      <alignment horizontal="center" vertical="center" wrapText="1"/>
    </xf>
    <xf numFmtId="0" fontId="78" fillId="0" borderId="100" xfId="0" applyFont="1" applyBorder="1" applyAlignment="1">
      <alignment horizontal="center" vertical="center" wrapText="1"/>
    </xf>
    <xf numFmtId="0" fontId="79" fillId="0" borderId="76" xfId="0" applyFont="1" applyBorder="1" applyAlignment="1">
      <alignment horizontal="center" vertical="center" wrapText="1"/>
    </xf>
    <xf numFmtId="0" fontId="79" fillId="0" borderId="103" xfId="0" applyFont="1" applyBorder="1" applyAlignment="1">
      <alignment horizontal="center" vertical="center" wrapText="1"/>
    </xf>
    <xf numFmtId="0" fontId="78" fillId="0" borderId="116" xfId="0" applyFont="1" applyBorder="1" applyAlignment="1">
      <alignment horizontal="center" vertical="center" wrapText="1"/>
    </xf>
    <xf numFmtId="0" fontId="78" fillId="0" borderId="81" xfId="0" applyFont="1" applyBorder="1" applyAlignment="1">
      <alignment horizontal="center" vertical="center" wrapText="1"/>
    </xf>
    <xf numFmtId="14" fontId="79" fillId="0" borderId="103" xfId="0" applyNumberFormat="1" applyFont="1" applyBorder="1" applyAlignment="1">
      <alignment horizontal="center" vertical="center" wrapText="1"/>
    </xf>
    <xf numFmtId="0" fontId="80" fillId="0" borderId="0" xfId="0" applyFont="1"/>
    <xf numFmtId="0" fontId="18" fillId="0" borderId="31" xfId="0" applyFont="1" applyBorder="1" applyAlignment="1">
      <alignment horizontal="center" vertical="center" wrapText="1"/>
    </xf>
    <xf numFmtId="0" fontId="14" fillId="3" borderId="6" xfId="0" applyFont="1" applyFill="1" applyBorder="1" applyAlignment="1">
      <alignment horizontal="center" vertical="center" wrapText="1"/>
    </xf>
    <xf numFmtId="0" fontId="71" fillId="22" borderId="120" xfId="0" applyFont="1" applyFill="1" applyBorder="1" applyAlignment="1">
      <alignment horizontal="center" vertical="center" wrapText="1" readingOrder="1"/>
    </xf>
    <xf numFmtId="0" fontId="71" fillId="22" borderId="125" xfId="0" applyFont="1" applyFill="1" applyBorder="1" applyAlignment="1">
      <alignment horizontal="center" vertical="center" wrapText="1" readingOrder="1"/>
    </xf>
    <xf numFmtId="0" fontId="72" fillId="23" borderId="125" xfId="0" applyFont="1" applyFill="1" applyBorder="1" applyAlignment="1">
      <alignment horizontal="center" vertical="center" wrapText="1" readingOrder="1"/>
    </xf>
    <xf numFmtId="0" fontId="72" fillId="23" borderId="125" xfId="0" applyFont="1" applyFill="1" applyBorder="1" applyAlignment="1">
      <alignment horizontal="center" vertical="center" wrapText="1"/>
    </xf>
    <xf numFmtId="0" fontId="72" fillId="0" borderId="125" xfId="0" applyFont="1" applyBorder="1" applyAlignment="1">
      <alignment horizontal="center" vertical="center" wrapText="1" readingOrder="1"/>
    </xf>
    <xf numFmtId="0" fontId="72" fillId="0" borderId="125" xfId="0" applyFont="1" applyBorder="1" applyAlignment="1">
      <alignment horizontal="center" vertical="center" wrapText="1"/>
    </xf>
    <xf numFmtId="0" fontId="71" fillId="0" borderId="120" xfId="0" applyFont="1" applyBorder="1" applyAlignment="1">
      <alignment horizontal="center" vertical="center" wrapText="1" readingOrder="1"/>
    </xf>
    <xf numFmtId="0" fontId="82" fillId="23" borderId="0" xfId="0" applyFont="1" applyFill="1" applyAlignment="1">
      <alignment horizontal="center" vertical="center"/>
    </xf>
    <xf numFmtId="0" fontId="72" fillId="23" borderId="120" xfId="0" applyFont="1" applyFill="1" applyBorder="1" applyAlignment="1">
      <alignment horizontal="center" vertical="center" wrapText="1" readingOrder="1"/>
    </xf>
    <xf numFmtId="0" fontId="72" fillId="23" borderId="124" xfId="0" applyFont="1" applyFill="1" applyBorder="1" applyAlignment="1">
      <alignment horizontal="center" vertical="center" wrapText="1" readingOrder="1"/>
    </xf>
    <xf numFmtId="0" fontId="72" fillId="23" borderId="125" xfId="0" applyFont="1" applyFill="1" applyBorder="1" applyAlignment="1">
      <alignment horizontal="center" vertical="center"/>
    </xf>
    <xf numFmtId="0" fontId="72" fillId="23" borderId="120" xfId="0" applyFont="1" applyFill="1" applyBorder="1" applyAlignment="1">
      <alignment horizontal="center" vertical="center" wrapText="1"/>
    </xf>
    <xf numFmtId="0" fontId="72" fillId="23" borderId="124" xfId="0" applyFont="1" applyFill="1" applyBorder="1" applyAlignment="1">
      <alignment horizontal="center" vertical="center"/>
    </xf>
    <xf numFmtId="0" fontId="82" fillId="0" borderId="0" xfId="0" applyFont="1" applyAlignment="1">
      <alignment horizontal="center" vertical="center"/>
    </xf>
    <xf numFmtId="0" fontId="83" fillId="0" borderId="0" xfId="0" applyFont="1" applyAlignment="1">
      <alignment horizontal="center" vertical="center"/>
    </xf>
    <xf numFmtId="0" fontId="73" fillId="0" borderId="0" xfId="0" applyFont="1" applyAlignment="1">
      <alignment horizontal="center" vertical="center" wrapText="1"/>
    </xf>
    <xf numFmtId="0" fontId="84" fillId="0" borderId="0" xfId="0" applyFont="1" applyAlignment="1">
      <alignment horizontal="center" vertical="center"/>
    </xf>
    <xf numFmtId="0" fontId="75" fillId="22" borderId="132" xfId="0" applyFont="1" applyFill="1" applyBorder="1" applyAlignment="1">
      <alignment horizontal="center" vertical="center"/>
    </xf>
    <xf numFmtId="0" fontId="75" fillId="24" borderId="132" xfId="0" applyFont="1" applyFill="1" applyBorder="1" applyAlignment="1">
      <alignment horizontal="center" vertical="center"/>
    </xf>
    <xf numFmtId="0" fontId="75" fillId="24" borderId="132" xfId="0" applyFont="1" applyFill="1" applyBorder="1" applyAlignment="1">
      <alignment horizontal="center" vertical="center" wrapText="1"/>
    </xf>
    <xf numFmtId="0" fontId="75" fillId="23" borderId="130" xfId="0" applyFont="1" applyFill="1" applyBorder="1" applyAlignment="1">
      <alignment horizontal="center" vertical="center" wrapText="1"/>
    </xf>
    <xf numFmtId="0" fontId="76" fillId="23" borderId="132" xfId="0" applyFont="1" applyFill="1" applyBorder="1" applyAlignment="1">
      <alignment horizontal="center" vertical="center" wrapText="1"/>
    </xf>
    <xf numFmtId="0" fontId="86" fillId="23" borderId="132" xfId="0" applyFont="1" applyFill="1" applyBorder="1" applyAlignment="1">
      <alignment horizontal="center" vertical="center" wrapText="1"/>
    </xf>
    <xf numFmtId="0" fontId="86" fillId="23" borderId="132" xfId="0" applyFont="1" applyFill="1" applyBorder="1" applyAlignment="1">
      <alignment horizontal="center" vertical="center"/>
    </xf>
    <xf numFmtId="0" fontId="75" fillId="0" borderId="130" xfId="0" applyFont="1" applyBorder="1" applyAlignment="1">
      <alignment horizontal="center" vertical="center" wrapText="1"/>
    </xf>
    <xf numFmtId="0" fontId="76" fillId="23" borderId="132" xfId="0" applyFont="1" applyFill="1" applyBorder="1" applyAlignment="1">
      <alignment horizontal="center" vertical="center"/>
    </xf>
    <xf numFmtId="0" fontId="86" fillId="0" borderId="132" xfId="0" applyFont="1" applyBorder="1" applyAlignment="1">
      <alignment horizontal="center" vertical="center"/>
    </xf>
    <xf numFmtId="0" fontId="18" fillId="0" borderId="133"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134" xfId="0" applyFont="1" applyBorder="1" applyAlignment="1">
      <alignment horizontal="center" vertical="center" wrapText="1"/>
    </xf>
    <xf numFmtId="0" fontId="18" fillId="0" borderId="135" xfId="0" applyFont="1" applyBorder="1" applyAlignment="1">
      <alignment horizontal="center" vertical="center" wrapText="1"/>
    </xf>
    <xf numFmtId="1" fontId="18" fillId="0" borderId="7" xfId="4" applyNumberFormat="1" applyFont="1" applyBorder="1" applyAlignment="1">
      <alignment horizontal="center" vertical="center" wrapText="1"/>
    </xf>
    <xf numFmtId="1" fontId="18" fillId="0" borderId="136" xfId="4" applyNumberFormat="1" applyFont="1" applyBorder="1" applyAlignment="1">
      <alignment horizontal="center" vertical="center" wrapText="1"/>
    </xf>
    <xf numFmtId="1" fontId="18" fillId="0" borderId="137" xfId="4" applyNumberFormat="1" applyFont="1" applyBorder="1" applyAlignment="1">
      <alignment horizontal="center" vertical="center" wrapText="1"/>
    </xf>
    <xf numFmtId="1" fontId="18" fillId="0" borderId="12" xfId="4" applyNumberFormat="1" applyFont="1" applyBorder="1" applyAlignment="1">
      <alignment horizontal="center" vertical="center" wrapText="1"/>
    </xf>
    <xf numFmtId="0" fontId="0" fillId="0" borderId="20" xfId="0" applyBorder="1" applyAlignment="1">
      <alignment horizontal="justify" vertical="top" wrapText="1"/>
    </xf>
    <xf numFmtId="0" fontId="0" fillId="3" borderId="6" xfId="0" applyFill="1" applyBorder="1" applyAlignment="1">
      <alignment horizontal="center" vertical="center"/>
    </xf>
    <xf numFmtId="0" fontId="36" fillId="4" borderId="34"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99" xfId="0" applyBorder="1" applyAlignment="1">
      <alignment horizontal="left" vertical="top" wrapText="1"/>
    </xf>
    <xf numFmtId="0" fontId="0" fillId="0" borderId="83" xfId="0" applyBorder="1" applyAlignment="1">
      <alignment horizontal="left" vertical="top" wrapText="1"/>
    </xf>
    <xf numFmtId="0" fontId="0" fillId="0" borderId="10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7" xfId="0" applyBorder="1" applyAlignment="1">
      <alignment horizontal="left" vertical="top" wrapText="1"/>
    </xf>
    <xf numFmtId="0" fontId="0" fillId="0" borderId="103" xfId="0" applyBorder="1" applyAlignment="1">
      <alignment horizontal="left" vertical="top" wrapText="1"/>
    </xf>
    <xf numFmtId="0" fontId="71" fillId="0" borderId="121" xfId="0" applyFont="1" applyBorder="1" applyAlignment="1">
      <alignment horizontal="center" vertical="center" wrapText="1" readingOrder="1"/>
    </xf>
    <xf numFmtId="0" fontId="71" fillId="0" borderId="120" xfId="0" applyFont="1" applyBorder="1" applyAlignment="1">
      <alignment horizontal="center" vertical="center" wrapText="1" readingOrder="1"/>
    </xf>
    <xf numFmtId="0" fontId="81" fillId="21" borderId="122" xfId="0" applyFont="1" applyFill="1" applyBorder="1" applyAlignment="1">
      <alignment horizontal="center" vertical="center" wrapText="1" readingOrder="1"/>
    </xf>
    <xf numFmtId="0" fontId="81" fillId="21" borderId="123" xfId="0" applyFont="1" applyFill="1" applyBorder="1" applyAlignment="1">
      <alignment horizontal="center" vertical="center" wrapText="1" readingOrder="1"/>
    </xf>
    <xf numFmtId="0" fontId="81" fillId="21" borderId="124" xfId="0" applyFont="1" applyFill="1" applyBorder="1" applyAlignment="1">
      <alignment horizontal="center" vertical="center" wrapText="1" readingOrder="1"/>
    </xf>
    <xf numFmtId="0" fontId="68" fillId="0" borderId="0" xfId="0" applyFont="1" applyAlignment="1" applyProtection="1">
      <alignment horizontal="center" vertical="center" wrapText="1"/>
      <protection locked="0"/>
    </xf>
    <xf numFmtId="0" fontId="70" fillId="5" borderId="118" xfId="0" applyFont="1" applyFill="1" applyBorder="1" applyAlignment="1" applyProtection="1">
      <alignment horizontal="center" vertical="center" wrapText="1"/>
      <protection locked="0"/>
    </xf>
    <xf numFmtId="0" fontId="70" fillId="5" borderId="119" xfId="0" applyFont="1" applyFill="1" applyBorder="1" applyAlignment="1" applyProtection="1">
      <alignment horizontal="center" vertical="center" wrapText="1"/>
      <protection locked="0"/>
    </xf>
    <xf numFmtId="0" fontId="70" fillId="5" borderId="117" xfId="0" applyFont="1" applyFill="1" applyBorder="1" applyAlignment="1" applyProtection="1">
      <alignment horizontal="center" vertical="center"/>
      <protection locked="0"/>
    </xf>
    <xf numFmtId="0" fontId="69" fillId="5" borderId="117" xfId="0" applyFont="1" applyFill="1" applyBorder="1" applyAlignment="1" applyProtection="1">
      <alignment horizontal="center" vertical="center"/>
      <protection locked="0"/>
    </xf>
    <xf numFmtId="0" fontId="71" fillId="23" borderId="121" xfId="0" applyFont="1" applyFill="1" applyBorder="1" applyAlignment="1">
      <alignment horizontal="center" vertical="center" wrapText="1" readingOrder="1"/>
    </xf>
    <xf numFmtId="0" fontId="71" fillId="23" borderId="120" xfId="0" applyFont="1" applyFill="1" applyBorder="1" applyAlignment="1">
      <alignment horizontal="center" vertical="center" wrapText="1" readingOrder="1"/>
    </xf>
    <xf numFmtId="0" fontId="71" fillId="0" borderId="117" xfId="0" applyFont="1" applyBorder="1" applyAlignment="1" applyProtection="1">
      <alignment horizontal="center" vertical="center"/>
      <protection locked="0"/>
    </xf>
    <xf numFmtId="0" fontId="71" fillId="20" borderId="117" xfId="0" applyFont="1" applyFill="1" applyBorder="1" applyAlignment="1" applyProtection="1">
      <alignment horizontal="center" vertical="center"/>
      <protection locked="0"/>
    </xf>
    <xf numFmtId="0" fontId="73" fillId="5" borderId="117" xfId="0" applyFont="1" applyFill="1" applyBorder="1" applyAlignment="1" applyProtection="1">
      <alignment horizontal="center" vertical="center" wrapText="1"/>
      <protection locked="0"/>
    </xf>
    <xf numFmtId="0" fontId="73" fillId="5" borderId="117" xfId="0" applyFont="1" applyFill="1" applyBorder="1" applyAlignment="1" applyProtection="1">
      <alignment horizontal="center" vertical="center"/>
      <protection locked="0"/>
    </xf>
    <xf numFmtId="0" fontId="70" fillId="5" borderId="117" xfId="0" applyFont="1" applyFill="1" applyBorder="1" applyAlignment="1" applyProtection="1">
      <alignment horizontal="center" vertical="center" wrapText="1"/>
      <protection locked="0"/>
    </xf>
    <xf numFmtId="0" fontId="72" fillId="23" borderId="121" xfId="0" applyFont="1" applyFill="1" applyBorder="1" applyAlignment="1">
      <alignment horizontal="center" vertical="center" wrapText="1" readingOrder="1"/>
    </xf>
    <xf numFmtId="0" fontId="72" fillId="23" borderId="120" xfId="0" applyFont="1" applyFill="1" applyBorder="1" applyAlignment="1">
      <alignment horizontal="center" vertical="center" wrapText="1" readingOrder="1"/>
    </xf>
    <xf numFmtId="0" fontId="85" fillId="21" borderId="118" xfId="0" applyFont="1" applyFill="1" applyBorder="1" applyAlignment="1">
      <alignment horizontal="center" vertical="center"/>
    </xf>
    <xf numFmtId="0" fontId="85" fillId="21" borderId="126" xfId="0" applyFont="1" applyFill="1" applyBorder="1" applyAlignment="1">
      <alignment horizontal="center" vertical="center"/>
    </xf>
    <xf numFmtId="0" fontId="85" fillId="21" borderId="119" xfId="0" applyFont="1" applyFill="1" applyBorder="1" applyAlignment="1">
      <alignment horizontal="center" vertical="center"/>
    </xf>
    <xf numFmtId="0" fontId="77" fillId="0" borderId="0" xfId="0" applyFont="1" applyAlignment="1">
      <alignment horizontal="center" vertical="center" wrapText="1"/>
    </xf>
    <xf numFmtId="0" fontId="75" fillId="22" borderId="131" xfId="0" applyFont="1" applyFill="1" applyBorder="1" applyAlignment="1">
      <alignment horizontal="center" vertical="center" wrapText="1"/>
    </xf>
    <xf numFmtId="0" fontId="75" fillId="22" borderId="130" xfId="0" applyFont="1" applyFill="1" applyBorder="1" applyAlignment="1">
      <alignment horizontal="center" vertical="center" wrapText="1"/>
    </xf>
    <xf numFmtId="0" fontId="75" fillId="22" borderId="126" xfId="0" applyFont="1" applyFill="1" applyBorder="1" applyAlignment="1">
      <alignment horizontal="center" vertical="center"/>
    </xf>
    <xf numFmtId="0" fontId="75" fillId="22" borderId="119" xfId="0" applyFont="1" applyFill="1" applyBorder="1" applyAlignment="1">
      <alignment horizontal="center" vertical="center"/>
    </xf>
    <xf numFmtId="0" fontId="75" fillId="22" borderId="127" xfId="0" applyFont="1" applyFill="1" applyBorder="1" applyAlignment="1">
      <alignment horizontal="center" vertical="center" wrapText="1"/>
    </xf>
    <xf numFmtId="0" fontId="75" fillId="22" borderId="128" xfId="0" applyFont="1" applyFill="1" applyBorder="1" applyAlignment="1">
      <alignment horizontal="center" vertical="center" wrapText="1"/>
    </xf>
    <xf numFmtId="0" fontId="75" fillId="22" borderId="129" xfId="0" applyFont="1" applyFill="1" applyBorder="1" applyAlignment="1">
      <alignment horizontal="center" vertical="center" wrapText="1"/>
    </xf>
    <xf numFmtId="0" fontId="58" fillId="3" borderId="25" xfId="0" applyFont="1" applyFill="1" applyBorder="1" applyAlignment="1">
      <alignment horizontal="left" vertical="center" wrapText="1"/>
    </xf>
    <xf numFmtId="0" fontId="58" fillId="3" borderId="27" xfId="0" applyFont="1" applyFill="1" applyBorder="1" applyAlignment="1">
      <alignment horizontal="left" vertical="center" wrapText="1"/>
    </xf>
    <xf numFmtId="0" fontId="57" fillId="3" borderId="25" xfId="1" applyFont="1" applyFill="1" applyBorder="1" applyAlignment="1">
      <alignment horizontal="justify" vertical="center" wrapText="1"/>
    </xf>
    <xf numFmtId="0" fontId="57" fillId="3" borderId="112" xfId="1" applyFont="1" applyFill="1" applyBorder="1" applyAlignment="1">
      <alignment horizontal="justify" vertical="center" wrapText="1"/>
    </xf>
    <xf numFmtId="0" fontId="58" fillId="3" borderId="6" xfId="0" applyFont="1" applyFill="1" applyBorder="1" applyAlignment="1">
      <alignment horizontal="left" vertical="center" wrapText="1"/>
    </xf>
    <xf numFmtId="0" fontId="57" fillId="3" borderId="6" xfId="1" applyFont="1" applyFill="1" applyBorder="1" applyAlignment="1">
      <alignment horizontal="justify" vertical="center" wrapText="1"/>
    </xf>
    <xf numFmtId="0" fontId="57" fillId="3" borderId="70"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1" xfId="1" applyFill="1" applyBorder="1" applyAlignment="1">
      <alignment horizontal="left" vertical="top" wrapText="1"/>
    </xf>
    <xf numFmtId="0" fontId="8" fillId="3" borderId="82" xfId="1" applyFill="1" applyBorder="1" applyAlignment="1">
      <alignment horizontal="left" vertical="top" wrapText="1"/>
    </xf>
    <xf numFmtId="0" fontId="8" fillId="3" borderId="17" xfId="1" applyFill="1" applyBorder="1" applyAlignment="1">
      <alignment horizontal="left" vertical="top" wrapText="1"/>
    </xf>
    <xf numFmtId="0" fontId="8" fillId="3" borderId="103" xfId="1" applyFill="1" applyBorder="1" applyAlignment="1">
      <alignment horizontal="left" vertical="top" wrapText="1"/>
    </xf>
    <xf numFmtId="0" fontId="64" fillId="3" borderId="6" xfId="1" applyFont="1" applyFill="1" applyBorder="1" applyAlignment="1">
      <alignment horizontal="justify" vertical="center" wrapText="1"/>
    </xf>
    <xf numFmtId="0" fontId="64" fillId="3" borderId="70" xfId="1" applyFont="1" applyFill="1" applyBorder="1" applyAlignment="1">
      <alignment horizontal="justify" vertical="center" wrapText="1"/>
    </xf>
    <xf numFmtId="0" fontId="58" fillId="3" borderId="16" xfId="0" applyFont="1" applyFill="1" applyBorder="1" applyAlignment="1">
      <alignment vertical="center" wrapText="1"/>
    </xf>
    <xf numFmtId="0" fontId="58" fillId="3" borderId="14" xfId="0" applyFont="1" applyFill="1" applyBorder="1" applyAlignment="1">
      <alignment vertical="center" wrapText="1"/>
    </xf>
    <xf numFmtId="0" fontId="57" fillId="3" borderId="15" xfId="1" applyFont="1" applyFill="1" applyBorder="1" applyAlignment="1">
      <alignment horizontal="justify" vertical="center" wrapText="1"/>
    </xf>
    <xf numFmtId="0" fontId="57" fillId="3" borderId="109" xfId="1" applyFont="1" applyFill="1" applyBorder="1" applyAlignment="1">
      <alignment horizontal="justify" vertical="center" wrapText="1"/>
    </xf>
    <xf numFmtId="0" fontId="58" fillId="3" borderId="67" xfId="0" applyFont="1" applyFill="1" applyBorder="1" applyAlignment="1">
      <alignment vertical="center" wrapText="1"/>
    </xf>
    <xf numFmtId="0" fontId="58" fillId="3" borderId="77" xfId="0" applyFont="1" applyFill="1" applyBorder="1" applyAlignment="1">
      <alignment vertical="center" wrapText="1"/>
    </xf>
    <xf numFmtId="0" fontId="58" fillId="3" borderId="78" xfId="0" applyFont="1" applyFill="1" applyBorder="1" applyAlignment="1">
      <alignment vertical="center" wrapText="1"/>
    </xf>
    <xf numFmtId="0" fontId="58" fillId="3" borderId="16" xfId="0" applyFont="1" applyFill="1" applyBorder="1" applyAlignment="1">
      <alignment horizontal="left" vertical="center" wrapText="1"/>
    </xf>
    <xf numFmtId="0" fontId="58" fillId="3" borderId="14" xfId="0" applyFont="1" applyFill="1" applyBorder="1" applyAlignment="1">
      <alignment horizontal="left"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104"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105"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106" xfId="1" quotePrefix="1" applyFont="1" applyFill="1" applyBorder="1" applyAlignment="1">
      <alignment horizontal="justify" vertical="center" wrapText="1"/>
    </xf>
    <xf numFmtId="0" fontId="57" fillId="0" borderId="11" xfId="1" quotePrefix="1" applyFont="1" applyBorder="1" applyAlignment="1">
      <alignment horizontal="left" vertical="top" wrapText="1"/>
    </xf>
    <xf numFmtId="0" fontId="57" fillId="0" borderId="0" xfId="1" quotePrefix="1" applyFont="1" applyAlignment="1">
      <alignment horizontal="left" vertical="top" wrapText="1"/>
    </xf>
    <xf numFmtId="0" fontId="57" fillId="0" borderId="81" xfId="1" quotePrefix="1" applyFont="1" applyBorder="1" applyAlignment="1">
      <alignment horizontal="left" vertical="top" wrapText="1"/>
    </xf>
    <xf numFmtId="0" fontId="59" fillId="4" borderId="83" xfId="2" applyFont="1" applyFill="1" applyBorder="1" applyAlignment="1">
      <alignment horizontal="center" vertical="center" wrapText="1"/>
    </xf>
    <xf numFmtId="0" fontId="59" fillId="4" borderId="107" xfId="2" applyFont="1" applyFill="1" applyBorder="1" applyAlignment="1">
      <alignment horizontal="center" vertical="center" wrapText="1"/>
    </xf>
    <xf numFmtId="0" fontId="59" fillId="4" borderId="108" xfId="1" applyFont="1" applyFill="1" applyBorder="1" applyAlignment="1">
      <alignment horizontal="center" vertical="center"/>
    </xf>
    <xf numFmtId="0" fontId="59" fillId="4" borderId="104" xfId="1" applyFont="1" applyFill="1" applyBorder="1" applyAlignment="1">
      <alignment horizontal="center" vertical="center"/>
    </xf>
    <xf numFmtId="0" fontId="64" fillId="3" borderId="0" xfId="1" applyFont="1" applyFill="1" applyAlignment="1">
      <alignment horizontal="left" vertical="center" wrapText="1"/>
    </xf>
    <xf numFmtId="0" fontId="57" fillId="3" borderId="0" xfId="1" applyFont="1" applyFill="1" applyAlignment="1">
      <alignment horizontal="left" vertical="center" wrapText="1"/>
    </xf>
    <xf numFmtId="0" fontId="0" fillId="0" borderId="0" xfId="0" applyAlignment="1">
      <alignment horizontal="left" vertical="center" wrapText="1"/>
    </xf>
    <xf numFmtId="0" fontId="0" fillId="0" borderId="81" xfId="0" applyBorder="1" applyAlignment="1">
      <alignment horizontal="left" vertical="center" wrapText="1"/>
    </xf>
    <xf numFmtId="0" fontId="64" fillId="3" borderId="0" xfId="1" applyFont="1" applyFill="1" applyAlignment="1">
      <alignment horizontal="center" vertical="center" wrapText="1"/>
    </xf>
    <xf numFmtId="0" fontId="58" fillId="7" borderId="6" xfId="0" applyFont="1" applyFill="1" applyBorder="1" applyAlignment="1">
      <alignment horizontal="left" vertical="center" wrapText="1"/>
    </xf>
    <xf numFmtId="0" fontId="57" fillId="3" borderId="66" xfId="1" applyFont="1" applyFill="1" applyBorder="1" applyAlignment="1">
      <alignment horizontal="justify" vertical="center" wrapText="1"/>
    </xf>
    <xf numFmtId="0" fontId="58" fillId="7" borderId="25" xfId="0" applyFont="1" applyFill="1" applyBorder="1" applyAlignment="1">
      <alignment horizontal="left" vertical="center" wrapText="1"/>
    </xf>
    <xf numFmtId="0" fontId="58" fillId="7" borderId="27" xfId="0" applyFont="1" applyFill="1" applyBorder="1" applyAlignment="1">
      <alignment horizontal="left" vertical="center" wrapText="1"/>
    </xf>
    <xf numFmtId="0" fontId="57" fillId="3" borderId="11" xfId="1" applyFont="1" applyFill="1" applyBorder="1" applyAlignment="1">
      <alignment horizontal="left" vertical="top" wrapText="1"/>
    </xf>
    <xf numFmtId="0" fontId="57" fillId="3" borderId="0" xfId="1" applyFont="1" applyFill="1" applyAlignment="1">
      <alignment horizontal="left" vertical="top" wrapText="1"/>
    </xf>
    <xf numFmtId="0" fontId="57" fillId="3" borderId="81" xfId="1" applyFont="1" applyFill="1" applyBorder="1" applyAlignment="1">
      <alignment horizontal="left" vertical="top" wrapText="1"/>
    </xf>
    <xf numFmtId="0" fontId="59" fillId="4" borderId="79" xfId="2" applyFont="1" applyFill="1" applyBorder="1" applyAlignment="1">
      <alignment horizontal="center" vertical="center" wrapText="1"/>
    </xf>
    <xf numFmtId="0" fontId="59" fillId="4" borderId="79" xfId="1" applyFont="1" applyFill="1" applyBorder="1" applyAlignment="1">
      <alignment horizontal="center" vertical="center"/>
    </xf>
    <xf numFmtId="0" fontId="59" fillId="4" borderId="111" xfId="1" applyFont="1" applyFill="1" applyBorder="1" applyAlignment="1">
      <alignment horizontal="center" vertical="center"/>
    </xf>
    <xf numFmtId="0" fontId="64" fillId="3" borderId="0" xfId="1" applyFont="1" applyFill="1" applyAlignment="1">
      <alignment horizontal="justify" vertical="center" wrapText="1"/>
    </xf>
    <xf numFmtId="0" fontId="27" fillId="0" borderId="31"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8" xfId="0" applyFont="1" applyBorder="1" applyAlignment="1">
      <alignment horizontal="center" vertical="center" wrapText="1"/>
    </xf>
    <xf numFmtId="0" fontId="0" fillId="0" borderId="31" xfId="0" applyBorder="1" applyAlignment="1">
      <alignment horizontal="center" vertical="center" wrapText="1"/>
    </xf>
    <xf numFmtId="0" fontId="0" fillId="0" borderId="6" xfId="0" applyBorder="1" applyAlignment="1">
      <alignment horizontal="center" vertical="center" wrapText="1"/>
    </xf>
    <xf numFmtId="0" fontId="0" fillId="0" borderId="2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0" fillId="0" borderId="102" xfId="0" applyBorder="1" applyAlignment="1">
      <alignment horizontal="center" vertical="center" wrapText="1"/>
    </xf>
    <xf numFmtId="0" fontId="0" fillId="11" borderId="73" xfId="0" applyFill="1" applyBorder="1" applyAlignment="1">
      <alignment horizontal="center" vertical="center" wrapText="1"/>
    </xf>
    <xf numFmtId="0" fontId="0" fillId="11" borderId="74" xfId="0" applyFill="1" applyBorder="1" applyAlignment="1">
      <alignment horizontal="center" vertical="center" wrapText="1"/>
    </xf>
    <xf numFmtId="0" fontId="0" fillId="11" borderId="75" xfId="0" applyFill="1" applyBorder="1" applyAlignment="1">
      <alignment horizontal="center" vertical="center" wrapText="1"/>
    </xf>
    <xf numFmtId="0" fontId="0" fillId="0" borderId="21" xfId="0"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11" borderId="101" xfId="0" applyFill="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2" fontId="0" fillId="0" borderId="28" xfId="3" applyNumberFormat="1" applyFont="1" applyBorder="1" applyAlignment="1">
      <alignment horizontal="center" vertical="center" wrapText="1"/>
    </xf>
    <xf numFmtId="0" fontId="28" fillId="4" borderId="55" xfId="0" applyFont="1" applyFill="1" applyBorder="1" applyAlignment="1">
      <alignment horizontal="center" vertical="center"/>
    </xf>
    <xf numFmtId="0" fontId="28" fillId="4" borderId="56"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0" xfId="0" applyFont="1" applyFill="1" applyAlignment="1">
      <alignment horizontal="center" vertical="center"/>
    </xf>
    <xf numFmtId="0" fontId="6" fillId="3" borderId="52"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48"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0" xfId="0" applyFont="1" applyFill="1" applyAlignment="1">
      <alignment horizontal="center" vertical="center"/>
    </xf>
    <xf numFmtId="0" fontId="6" fillId="3" borderId="59" xfId="0" applyFont="1" applyFill="1" applyBorder="1" applyAlignment="1">
      <alignment horizontal="center" vertical="center"/>
    </xf>
    <xf numFmtId="0" fontId="4" fillId="4" borderId="38"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34" xfId="0" applyFont="1" applyFill="1" applyBorder="1" applyAlignment="1">
      <alignment horizontal="center" vertical="center" textRotation="1"/>
    </xf>
    <xf numFmtId="0" fontId="4" fillId="4" borderId="35" xfId="0" applyFont="1" applyFill="1" applyBorder="1" applyAlignment="1">
      <alignment horizontal="center" vertical="center" textRotation="1"/>
    </xf>
    <xf numFmtId="0" fontId="4" fillId="4" borderId="34" xfId="0" applyFont="1" applyFill="1" applyBorder="1" applyAlignment="1">
      <alignment horizontal="center" vertical="center"/>
    </xf>
    <xf numFmtId="0" fontId="4" fillId="4" borderId="35" xfId="0" applyFont="1" applyFill="1" applyBorder="1" applyAlignment="1">
      <alignment horizontal="center" vertical="center"/>
    </xf>
    <xf numFmtId="3" fontId="4" fillId="4" borderId="34" xfId="0" applyNumberFormat="1" applyFont="1" applyFill="1" applyBorder="1" applyAlignment="1">
      <alignment horizontal="center" vertical="center"/>
    </xf>
    <xf numFmtId="3" fontId="4" fillId="4" borderId="35" xfId="0" applyNumberFormat="1" applyFont="1" applyFill="1" applyBorder="1" applyAlignment="1">
      <alignment horizontal="center" vertical="center"/>
    </xf>
    <xf numFmtId="0" fontId="4" fillId="4" borderId="34" xfId="0" applyFont="1" applyFill="1" applyBorder="1" applyAlignment="1">
      <alignment horizontal="center" vertical="center" textRotation="90" wrapText="1"/>
    </xf>
    <xf numFmtId="0" fontId="4" fillId="4" borderId="35" xfId="0" applyFont="1" applyFill="1" applyBorder="1" applyAlignment="1">
      <alignment horizontal="center" vertical="center" textRotation="90" wrapText="1"/>
    </xf>
    <xf numFmtId="0" fontId="4" fillId="4" borderId="34"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5" fillId="4" borderId="6" xfId="0" applyFont="1" applyFill="1" applyBorder="1" applyAlignment="1">
      <alignment horizontal="left" vertical="center"/>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0" borderId="101" xfId="0" applyBorder="1" applyAlignment="1">
      <alignment horizontal="center" vertical="center" wrapText="1"/>
    </xf>
    <xf numFmtId="0" fontId="0" fillId="0" borderId="75"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6" xfId="0" applyBorder="1" applyAlignment="1">
      <alignment horizontal="center" vertical="center"/>
    </xf>
    <xf numFmtId="9" fontId="0" fillId="0" borderId="24"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27" fillId="0" borderId="20" xfId="0" applyFont="1" applyBorder="1" applyAlignment="1">
      <alignment horizontal="center" vertical="center" wrapText="1"/>
    </xf>
    <xf numFmtId="0" fontId="28" fillId="4" borderId="6" xfId="0" applyFont="1" applyFill="1" applyBorder="1" applyAlignment="1">
      <alignment horizontal="center" vertical="center"/>
    </xf>
    <xf numFmtId="0" fontId="4" fillId="4" borderId="9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6" xfId="0" applyFont="1" applyFill="1" applyBorder="1" applyAlignment="1">
      <alignment horizontal="center" vertical="center" wrapText="1"/>
    </xf>
    <xf numFmtId="0" fontId="4" fillId="4" borderId="98" xfId="0" applyFont="1" applyFill="1" applyBorder="1" applyAlignment="1">
      <alignment horizontal="center" vertical="center" wrapText="1"/>
    </xf>
    <xf numFmtId="0" fontId="4" fillId="4" borderId="60" xfId="0" applyFont="1" applyFill="1" applyBorder="1" applyAlignment="1">
      <alignment horizontal="center" vertical="center"/>
    </xf>
    <xf numFmtId="0" fontId="4" fillId="4" borderId="0" xfId="0" applyFont="1" applyFill="1" applyAlignment="1">
      <alignment horizontal="center" vertical="center"/>
    </xf>
    <xf numFmtId="0" fontId="4" fillId="4" borderId="59"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90" xfId="0" applyFont="1" applyFill="1" applyBorder="1" applyAlignment="1">
      <alignment horizontal="center" vertical="center" textRotation="1"/>
    </xf>
    <xf numFmtId="0" fontId="4" fillId="4" borderId="97" xfId="0" applyFont="1" applyFill="1" applyBorder="1" applyAlignment="1">
      <alignment horizontal="center" vertical="center" textRotation="1"/>
    </xf>
    <xf numFmtId="0" fontId="4" fillId="4" borderId="91" xfId="0" applyFont="1" applyFill="1" applyBorder="1" applyAlignment="1">
      <alignment horizontal="center" vertical="center"/>
    </xf>
    <xf numFmtId="0" fontId="4" fillId="4" borderId="9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93" xfId="0" applyFont="1" applyFill="1" applyBorder="1" applyAlignment="1">
      <alignment horizontal="center" vertical="center"/>
    </xf>
    <xf numFmtId="0" fontId="2" fillId="3" borderId="6" xfId="0" applyFont="1" applyFill="1" applyBorder="1" applyAlignment="1" applyProtection="1">
      <alignment horizontal="justify" vertical="center" wrapText="1"/>
      <protection locked="0"/>
    </xf>
    <xf numFmtId="0" fontId="4" fillId="3" borderId="95" xfId="0" applyFont="1" applyFill="1" applyBorder="1" applyAlignment="1">
      <alignment horizontal="center" vertical="center" wrapText="1"/>
    </xf>
    <xf numFmtId="0" fontId="4" fillId="3" borderId="61" xfId="0" applyFont="1" applyFill="1" applyBorder="1" applyAlignment="1">
      <alignment horizontal="center" vertical="center" wrapText="1"/>
    </xf>
    <xf numFmtId="0" fontId="43" fillId="0" borderId="65" xfId="0" applyFont="1" applyBorder="1" applyAlignment="1">
      <alignment horizontal="center" vertical="center"/>
    </xf>
    <xf numFmtId="0" fontId="49" fillId="0" borderId="30" xfId="0" applyFont="1" applyBorder="1" applyAlignment="1">
      <alignment horizontal="left" vertical="center" wrapText="1"/>
    </xf>
    <xf numFmtId="0" fontId="49" fillId="0" borderId="0" xfId="0" applyFont="1" applyAlignment="1">
      <alignment horizontal="left" vertical="center" wrapText="1"/>
    </xf>
    <xf numFmtId="0" fontId="49" fillId="0" borderId="68" xfId="0" applyFont="1" applyBorder="1" applyAlignment="1">
      <alignment horizontal="left" vertical="center" wrapText="1"/>
    </xf>
    <xf numFmtId="0" fontId="45" fillId="6" borderId="0" xfId="0" applyFont="1" applyFill="1" applyAlignment="1">
      <alignment horizontal="center" vertical="center" wrapText="1" readingOrder="1"/>
    </xf>
    <xf numFmtId="0" fontId="65" fillId="10" borderId="0" xfId="0" applyFont="1" applyFill="1" applyAlignment="1">
      <alignment horizontal="center" vertical="center" wrapText="1"/>
    </xf>
    <xf numFmtId="0" fontId="18" fillId="0" borderId="33"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80" xfId="0" applyFont="1" applyBorder="1" applyAlignment="1">
      <alignment horizontal="center" vertical="center" wrapText="1"/>
    </xf>
    <xf numFmtId="9" fontId="18" fillId="0" borderId="20" xfId="4" applyFont="1" applyBorder="1" applyAlignment="1">
      <alignment horizontal="center" vertical="center" wrapText="1"/>
    </xf>
    <xf numFmtId="9" fontId="18" fillId="0" borderId="6" xfId="4" applyFont="1" applyBorder="1" applyAlignment="1">
      <alignment horizontal="center" vertical="center" wrapText="1"/>
    </xf>
    <xf numFmtId="9" fontId="18" fillId="0" borderId="21" xfId="4" applyFont="1" applyBorder="1" applyAlignment="1">
      <alignment horizontal="center"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11" borderId="73" xfId="0" applyFont="1" applyFill="1" applyBorder="1" applyAlignment="1">
      <alignment horizontal="center" vertical="center" wrapText="1"/>
    </xf>
    <xf numFmtId="0" fontId="18" fillId="11" borderId="74" xfId="0" applyFont="1" applyFill="1" applyBorder="1" applyAlignment="1">
      <alignment horizontal="center" vertical="center" wrapText="1"/>
    </xf>
    <xf numFmtId="0" fontId="18" fillId="11" borderId="75" xfId="0" applyFont="1" applyFill="1" applyBorder="1" applyAlignment="1">
      <alignment horizontal="center" vertical="center" wrapText="1"/>
    </xf>
    <xf numFmtId="0" fontId="18" fillId="0" borderId="27" xfId="0" applyFont="1" applyBorder="1" applyAlignment="1">
      <alignment horizontal="center" vertical="center" wrapText="1"/>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18" fillId="0" borderId="31" xfId="0" applyFont="1" applyBorder="1" applyAlignment="1">
      <alignment horizontal="center" vertical="center" wrapText="1"/>
    </xf>
    <xf numFmtId="9" fontId="18" fillId="0" borderId="31" xfId="4" applyFont="1" applyBorder="1" applyAlignment="1">
      <alignment horizontal="center" vertical="center" wrapText="1"/>
    </xf>
    <xf numFmtId="0" fontId="0" fillId="0" borderId="71" xfId="0" applyBorder="1" applyAlignment="1">
      <alignment horizontal="center" vertical="center" wrapText="1"/>
    </xf>
    <xf numFmtId="0" fontId="4" fillId="16" borderId="35" xfId="0" applyFont="1" applyFill="1" applyBorder="1" applyAlignment="1" applyProtection="1">
      <alignment horizontal="center" vertical="center" wrapText="1"/>
      <protection locked="0"/>
    </xf>
    <xf numFmtId="0" fontId="4" fillId="16" borderId="89" xfId="0" applyFont="1" applyFill="1" applyBorder="1" applyAlignment="1" applyProtection="1">
      <alignment horizontal="center" vertical="center" wrapText="1"/>
      <protection locked="0"/>
    </xf>
    <xf numFmtId="0" fontId="4" fillId="16" borderId="60" xfId="0" applyFont="1" applyFill="1" applyBorder="1" applyAlignment="1" applyProtection="1">
      <alignment horizontal="center" vertical="center" wrapText="1"/>
      <protection locked="0"/>
    </xf>
    <xf numFmtId="0" fontId="4" fillId="16" borderId="45" xfId="0" applyFont="1" applyFill="1" applyBorder="1" applyAlignment="1" applyProtection="1">
      <alignment horizontal="center" vertical="center"/>
      <protection locked="0"/>
    </xf>
    <xf numFmtId="0" fontId="4" fillId="16" borderId="46" xfId="0" applyFont="1" applyFill="1" applyBorder="1" applyAlignment="1" applyProtection="1">
      <alignment horizontal="center" vertical="center"/>
      <protection locked="0"/>
    </xf>
    <xf numFmtId="0" fontId="4" fillId="4" borderId="60" xfId="0" applyFont="1" applyFill="1" applyBorder="1" applyAlignment="1">
      <alignment horizontal="center" vertical="center" wrapText="1"/>
    </xf>
    <xf numFmtId="0" fontId="4" fillId="4" borderId="88" xfId="0" applyFont="1" applyFill="1" applyBorder="1" applyAlignment="1">
      <alignment horizontal="center" vertical="center" wrapText="1"/>
    </xf>
    <xf numFmtId="0" fontId="6" fillId="3" borderId="29"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0" xfId="0" applyFont="1" applyFill="1" applyBorder="1" applyAlignment="1">
      <alignment horizontal="center" vertical="center"/>
    </xf>
    <xf numFmtId="0" fontId="4" fillId="4" borderId="60" xfId="0" applyFont="1" applyFill="1" applyBorder="1" applyAlignment="1">
      <alignment horizontal="center" vertical="center" textRotation="1"/>
    </xf>
    <xf numFmtId="0" fontId="4" fillId="4" borderId="49" xfId="0" applyFont="1" applyFill="1" applyBorder="1" applyAlignment="1">
      <alignment horizontal="center" vertical="center" wrapText="1"/>
    </xf>
    <xf numFmtId="0" fontId="2" fillId="3" borderId="25" xfId="0" applyFont="1" applyFill="1" applyBorder="1" applyAlignment="1" applyProtection="1">
      <alignment horizontal="justify" vertical="center"/>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4" fillId="4" borderId="87" xfId="0" applyFont="1" applyFill="1" applyBorder="1" applyAlignment="1">
      <alignment horizontal="center" vertical="center"/>
    </xf>
    <xf numFmtId="0" fontId="4" fillId="4" borderId="84" xfId="0" applyFont="1" applyFill="1" applyBorder="1" applyAlignment="1">
      <alignment horizontal="center" vertical="center"/>
    </xf>
    <xf numFmtId="0" fontId="4" fillId="4" borderId="85" xfId="0" applyFont="1" applyFill="1" applyBorder="1" applyAlignment="1">
      <alignment horizontal="center" vertical="center"/>
    </xf>
    <xf numFmtId="0" fontId="4" fillId="4" borderId="86" xfId="0" applyFont="1" applyFill="1" applyBorder="1" applyAlignment="1">
      <alignment horizontal="center" vertical="center"/>
    </xf>
    <xf numFmtId="0" fontId="18" fillId="11" borderId="12" xfId="0" applyFont="1" applyFill="1" applyBorder="1" applyAlignment="1">
      <alignment horizontal="center" vertical="center" wrapText="1"/>
    </xf>
    <xf numFmtId="0" fontId="18" fillId="11" borderId="136" xfId="0" applyFont="1" applyFill="1" applyBorder="1" applyAlignment="1">
      <alignment horizontal="center" vertical="center" wrapText="1"/>
    </xf>
    <xf numFmtId="0" fontId="18" fillId="11" borderId="137" xfId="0" applyFont="1" applyFill="1" applyBorder="1" applyAlignment="1">
      <alignment horizontal="center" vertical="center" wrapText="1"/>
    </xf>
    <xf numFmtId="0" fontId="2" fillId="0" borderId="99" xfId="0" applyFont="1" applyBorder="1" applyAlignment="1">
      <alignment horizontal="center" vertical="center" wrapText="1"/>
    </xf>
    <xf numFmtId="0" fontId="2" fillId="0" borderId="8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3" xfId="0" applyFont="1" applyFill="1" applyBorder="1" applyAlignment="1">
      <alignment horizontal="center" vertical="center" wrapText="1" readingOrder="1"/>
    </xf>
    <xf numFmtId="0" fontId="32" fillId="12" borderId="100"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81"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1" fontId="35" fillId="0" borderId="74" xfId="0" applyNumberFormat="1" applyFont="1" applyBorder="1" applyAlignment="1" applyProtection="1">
      <alignment horizontal="center" vertical="center" wrapText="1"/>
      <protection locked="0"/>
    </xf>
    <xf numFmtId="1" fontId="35" fillId="0" borderId="7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31" xfId="0" applyFont="1" applyBorder="1" applyAlignment="1">
      <alignment horizontal="center" vertical="center"/>
    </xf>
    <xf numFmtId="0" fontId="13" fillId="0" borderId="6" xfId="0" applyFont="1" applyBorder="1" applyAlignment="1">
      <alignment horizontal="center" vertical="center"/>
    </xf>
    <xf numFmtId="14" fontId="13" fillId="0" borderId="31" xfId="0" applyNumberFormat="1" applyFont="1" applyBorder="1" applyAlignment="1">
      <alignment horizontal="center" vertical="center"/>
    </xf>
    <xf numFmtId="0" fontId="13" fillId="0" borderId="69" xfId="0" applyFont="1" applyBorder="1" applyAlignment="1">
      <alignment horizontal="center" vertical="center" wrapText="1"/>
    </xf>
    <xf numFmtId="0" fontId="13" fillId="0" borderId="70" xfId="0" applyFont="1" applyBorder="1" applyAlignment="1">
      <alignment horizontal="center" vertical="center" wrapText="1"/>
    </xf>
    <xf numFmtId="0" fontId="37" fillId="4" borderId="35"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7" fillId="4" borderId="36"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6" fillId="4" borderId="36" xfId="0" applyFont="1" applyFill="1" applyBorder="1" applyAlignment="1" applyProtection="1">
      <alignment horizontal="center" vertical="center" wrapText="1"/>
      <protection locked="0"/>
    </xf>
    <xf numFmtId="0" fontId="36" fillId="4" borderId="36" xfId="0" applyFont="1" applyFill="1" applyBorder="1" applyAlignment="1">
      <alignment horizontal="center" vertical="center"/>
    </xf>
    <xf numFmtId="0" fontId="36" fillId="4" borderId="43" xfId="0" applyFont="1" applyFill="1" applyBorder="1" applyAlignment="1">
      <alignment horizontal="center" vertical="center"/>
    </xf>
    <xf numFmtId="0" fontId="36" fillId="4" borderId="37" xfId="0" applyFont="1" applyFill="1" applyBorder="1" applyAlignment="1">
      <alignment horizontal="center" vertical="center"/>
    </xf>
    <xf numFmtId="0" fontId="36" fillId="16" borderId="34" xfId="0" applyFont="1" applyFill="1" applyBorder="1" applyAlignment="1" applyProtection="1">
      <alignment horizontal="center" vertical="center" wrapText="1"/>
      <protection locked="0"/>
    </xf>
    <xf numFmtId="0" fontId="36" fillId="4" borderId="34"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left"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2" xfId="0" applyFont="1" applyFill="1" applyBorder="1" applyAlignment="1">
      <alignment horizontal="center" vertical="center" wrapText="1"/>
    </xf>
    <xf numFmtId="0" fontId="30" fillId="17" borderId="41" xfId="0" applyFont="1" applyFill="1" applyBorder="1" applyAlignment="1">
      <alignment horizontal="center"/>
    </xf>
    <xf numFmtId="0" fontId="30" fillId="17" borderId="42" xfId="0" applyFont="1" applyFill="1" applyBorder="1" applyAlignment="1">
      <alignment horizontal="center"/>
    </xf>
    <xf numFmtId="1" fontId="35" fillId="0" borderId="73" xfId="0" applyNumberFormat="1" applyFont="1" applyBorder="1" applyAlignment="1" applyProtection="1">
      <alignment horizontal="center" vertical="center" wrapText="1"/>
      <protection locked="0"/>
    </xf>
    <xf numFmtId="1" fontId="35" fillId="0" borderId="31" xfId="0" applyNumberFormat="1" applyFont="1" applyBorder="1" applyAlignment="1" applyProtection="1">
      <alignment horizontal="center" vertical="center" wrapText="1"/>
      <protection locked="0"/>
    </xf>
    <xf numFmtId="0" fontId="13" fillId="0" borderId="31" xfId="0" applyFont="1" applyBorder="1" applyAlignment="1" applyProtection="1">
      <alignment horizontal="center" vertical="center"/>
      <protection locked="0"/>
    </xf>
    <xf numFmtId="1" fontId="24" fillId="0" borderId="31" xfId="0" applyNumberFormat="1" applyFont="1" applyBorder="1" applyAlignment="1">
      <alignment horizontal="center" vertical="center"/>
    </xf>
    <xf numFmtId="1" fontId="35" fillId="0" borderId="31" xfId="0" applyNumberFormat="1" applyFont="1" applyBorder="1" applyAlignment="1">
      <alignment horizontal="center" vertical="center"/>
    </xf>
    <xf numFmtId="0" fontId="13" fillId="0" borderId="70" xfId="0" applyFont="1" applyBorder="1" applyAlignment="1">
      <alignment horizontal="center" vertical="center"/>
    </xf>
    <xf numFmtId="0" fontId="13" fillId="0" borderId="69" xfId="0" applyFont="1" applyBorder="1" applyAlignment="1">
      <alignment horizontal="center" vertical="center"/>
    </xf>
    <xf numFmtId="0" fontId="13" fillId="0" borderId="138" xfId="0" applyFont="1" applyBorder="1" applyAlignment="1">
      <alignment horizontal="center" vertical="center" wrapText="1"/>
    </xf>
    <xf numFmtId="0" fontId="13" fillId="0" borderId="139" xfId="0" applyFont="1" applyBorder="1" applyAlignment="1">
      <alignment horizontal="center" vertical="center" wrapText="1"/>
    </xf>
    <xf numFmtId="0" fontId="13" fillId="0" borderId="140"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5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184784</xdr:colOff>
      <xdr:row>1</xdr:row>
      <xdr:rowOff>110490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2986384" y="116776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8D35DD1F-1395-4ECF-9502-760B22A38F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6" name="Imagen 5">
          <a:extLst>
            <a:ext uri="{FF2B5EF4-FFF2-40B4-BE49-F238E27FC236}">
              <a16:creationId xmlns:a16="http://schemas.microsoft.com/office/drawing/2014/main" id="{F80E6705-6D47-4BAD-BAA5-DFF0D1A1FB15}"/>
            </a:ext>
          </a:extLst>
        </xdr:cNvPr>
        <xdr:cNvPicPr>
          <a:picLocks noChangeAspect="1"/>
        </xdr:cNvPicPr>
      </xdr:nvPicPr>
      <xdr:blipFill>
        <a:blip xmlns:r="http://schemas.openxmlformats.org/officeDocument/2006/relationships" r:embed="rId2"/>
        <a:stretch>
          <a:fillRect/>
        </a:stretch>
      </xdr:blipFill>
      <xdr:spPr>
        <a:xfrm>
          <a:off x="17804476" y="121227"/>
          <a:ext cx="1574841" cy="5466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3964EF8E-BA0F-486D-8469-CBCAF3A4F7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5" name="Imagen 4">
          <a:extLst>
            <a:ext uri="{FF2B5EF4-FFF2-40B4-BE49-F238E27FC236}">
              <a16:creationId xmlns:a16="http://schemas.microsoft.com/office/drawing/2014/main" id="{06D39E7B-D230-4C8F-982E-C0C58C9C5967}"/>
            </a:ext>
          </a:extLst>
        </xdr:cNvPr>
        <xdr:cNvPicPr>
          <a:picLocks noChangeAspect="1"/>
        </xdr:cNvPicPr>
      </xdr:nvPicPr>
      <xdr:blipFill>
        <a:blip xmlns:r="http://schemas.openxmlformats.org/officeDocument/2006/relationships" r:embed="rId3"/>
        <a:stretch>
          <a:fillRect/>
        </a:stretch>
      </xdr:blipFill>
      <xdr:spPr>
        <a:xfrm>
          <a:off x="17804476" y="121227"/>
          <a:ext cx="1574841" cy="5466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jperezva/Documents/Matrices%20de%20Riesgos%202024/DESAJ/1.%20Matriz%20de%20Riesgos%20Planeaci&#243;n%20Estrat&#233;gica%20Integrada%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4"/>
  <sheetViews>
    <sheetView showGridLines="0" zoomScale="90" zoomScaleNormal="90" workbookViewId="0">
      <selection activeCell="B19" sqref="B19"/>
    </sheetView>
  </sheetViews>
  <sheetFormatPr baseColWidth="10" defaultColWidth="11.44140625" defaultRowHeight="14.4"/>
  <cols>
    <col min="1" max="1" width="28.33203125" customWidth="1"/>
    <col min="2" max="2" width="18" customWidth="1"/>
    <col min="3" max="3" width="33.88671875" style="6" customWidth="1"/>
    <col min="4" max="5" width="33.88671875" customWidth="1"/>
    <col min="6" max="8" width="12.44140625" customWidth="1"/>
  </cols>
  <sheetData>
    <row r="1" spans="1:10" ht="42" customHeight="1">
      <c r="A1" s="267"/>
      <c r="B1" s="267"/>
      <c r="C1" s="267"/>
      <c r="D1" s="267"/>
      <c r="E1" s="267"/>
      <c r="F1" s="267"/>
    </row>
    <row r="5" spans="1:10">
      <c r="D5" s="15"/>
      <c r="E5" s="15"/>
      <c r="F5" s="15"/>
      <c r="G5" s="15"/>
      <c r="H5" s="15"/>
    </row>
    <row r="6" spans="1:10">
      <c r="D6" s="15"/>
      <c r="E6" s="15"/>
      <c r="F6" s="15"/>
      <c r="G6" s="15"/>
      <c r="H6" s="15"/>
    </row>
    <row r="7" spans="1:10" ht="33.6">
      <c r="A7" s="268" t="s">
        <v>0</v>
      </c>
      <c r="B7" s="268"/>
      <c r="C7" s="268"/>
      <c r="D7" s="268"/>
      <c r="E7" s="268"/>
      <c r="F7" s="268"/>
      <c r="G7" s="268"/>
      <c r="H7" s="268"/>
      <c r="I7" s="268"/>
    </row>
    <row r="9" spans="1:10" s="7" customFormat="1" ht="81.75" customHeight="1">
      <c r="A9" s="8" t="s">
        <v>1</v>
      </c>
      <c r="B9" s="269" t="s">
        <v>2</v>
      </c>
      <c r="C9" s="269"/>
      <c r="D9" s="269"/>
      <c r="E9" s="269"/>
      <c r="F9" s="269"/>
      <c r="G9" s="269"/>
      <c r="H9" s="269"/>
      <c r="I9" s="269"/>
    </row>
    <row r="10" spans="1:10" s="7" customFormat="1" ht="16.95" customHeight="1">
      <c r="A10" s="13"/>
      <c r="B10" s="14"/>
      <c r="C10" s="14"/>
      <c r="D10" s="13"/>
      <c r="E10" s="12"/>
    </row>
    <row r="11" spans="1:10" s="7" customFormat="1" ht="84" customHeight="1">
      <c r="A11" s="8" t="s">
        <v>3</v>
      </c>
      <c r="B11" s="9" t="s">
        <v>4</v>
      </c>
      <c r="C11" s="266" t="s">
        <v>5</v>
      </c>
      <c r="D11" s="266"/>
      <c r="E11" s="266"/>
      <c r="F11" s="266"/>
      <c r="G11" s="266"/>
      <c r="H11" s="266"/>
      <c r="I11" s="266"/>
    </row>
    <row r="12" spans="1:10" ht="32.25" customHeight="1">
      <c r="A12" s="11"/>
    </row>
    <row r="13" spans="1:10" ht="32.25" customHeight="1">
      <c r="A13" s="10" t="s">
        <v>6</v>
      </c>
      <c r="B13" s="266"/>
      <c r="C13" s="266"/>
      <c r="D13" s="266"/>
      <c r="E13" s="266"/>
      <c r="F13" s="266"/>
      <c r="G13" s="266"/>
      <c r="H13" s="266"/>
      <c r="I13" s="266"/>
    </row>
    <row r="14" spans="1:10" s="7" customFormat="1" ht="69" customHeight="1">
      <c r="A14" s="10" t="s">
        <v>7</v>
      </c>
      <c r="B14" s="266" t="s">
        <v>8</v>
      </c>
      <c r="C14" s="266"/>
      <c r="D14" s="266"/>
      <c r="E14" s="266"/>
      <c r="F14" s="266"/>
      <c r="G14" s="266"/>
      <c r="H14" s="266"/>
      <c r="I14" s="266"/>
      <c r="J14" s="224"/>
    </row>
    <row r="15" spans="1:10" s="7" customFormat="1" ht="54" customHeight="1">
      <c r="A15" s="10" t="s">
        <v>9</v>
      </c>
      <c r="B15" s="266"/>
      <c r="C15" s="266"/>
      <c r="D15" s="266"/>
      <c r="E15" s="266"/>
      <c r="F15" s="266"/>
      <c r="G15" s="266"/>
      <c r="H15" s="266"/>
      <c r="I15" s="266"/>
    </row>
    <row r="16" spans="1:10" s="7" customFormat="1" ht="54" customHeight="1">
      <c r="A16" s="8" t="s">
        <v>10</v>
      </c>
      <c r="B16" s="266"/>
      <c r="C16" s="266"/>
      <c r="D16" s="266"/>
      <c r="E16" s="266"/>
      <c r="F16" s="266"/>
      <c r="G16" s="266"/>
      <c r="H16" s="266"/>
      <c r="I16" s="266"/>
    </row>
    <row r="18" spans="1:9" s="7" customFormat="1" ht="54.75" customHeight="1">
      <c r="A18" s="8" t="s">
        <v>11</v>
      </c>
      <c r="B18" s="265" t="s">
        <v>486</v>
      </c>
      <c r="C18" s="265"/>
      <c r="D18" s="265"/>
      <c r="E18" s="265"/>
      <c r="F18" s="265"/>
      <c r="G18" s="265"/>
      <c r="H18" s="265"/>
      <c r="I18" s="265"/>
    </row>
    <row r="20" spans="1:9" ht="15" thickBot="1"/>
    <row r="21" spans="1:9" ht="13.5" customHeight="1">
      <c r="B21" s="217" t="s">
        <v>12</v>
      </c>
      <c r="C21" s="218" t="s">
        <v>13</v>
      </c>
      <c r="D21" s="218" t="s">
        <v>14</v>
      </c>
      <c r="E21" s="218" t="s">
        <v>15</v>
      </c>
    </row>
    <row r="22" spans="1:9" ht="13.5" customHeight="1" thickBot="1">
      <c r="B22" s="219" t="s">
        <v>16</v>
      </c>
      <c r="C22" s="220" t="s">
        <v>17</v>
      </c>
      <c r="D22" s="220" t="s">
        <v>18</v>
      </c>
      <c r="E22" s="220" t="s">
        <v>19</v>
      </c>
    </row>
    <row r="23" spans="1:9" ht="13.5" customHeight="1">
      <c r="B23" s="221" t="s">
        <v>20</v>
      </c>
      <c r="C23" s="222" t="s">
        <v>11</v>
      </c>
      <c r="D23" s="222" t="s">
        <v>11</v>
      </c>
      <c r="E23" s="222" t="s">
        <v>11</v>
      </c>
    </row>
    <row r="24" spans="1:9" ht="13.5" customHeight="1" thickBot="1">
      <c r="B24" s="219">
        <v>1</v>
      </c>
      <c r="C24" s="223">
        <v>45243</v>
      </c>
      <c r="D24" s="223">
        <v>45272</v>
      </c>
      <c r="E24" s="223">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B22" sqref="B22:J30"/>
    </sheetView>
  </sheetViews>
  <sheetFormatPr baseColWidth="10" defaultColWidth="11.44140625" defaultRowHeight="14.4"/>
  <sheetData>
    <row r="2" spans="2:10" ht="18">
      <c r="B2" s="270" t="s">
        <v>21</v>
      </c>
      <c r="C2" s="270"/>
      <c r="D2" s="270"/>
      <c r="E2" s="270"/>
      <c r="F2" s="270"/>
      <c r="G2" s="270"/>
      <c r="H2" s="270"/>
      <c r="I2" s="270"/>
      <c r="J2" s="270"/>
    </row>
    <row r="3" spans="2:10" ht="15" thickBot="1"/>
    <row r="4" spans="2:10">
      <c r="B4" s="271" t="s">
        <v>22</v>
      </c>
      <c r="C4" s="272"/>
      <c r="D4" s="272"/>
      <c r="E4" s="272"/>
      <c r="F4" s="272"/>
      <c r="G4" s="272"/>
      <c r="H4" s="272"/>
      <c r="I4" s="272"/>
      <c r="J4" s="273"/>
    </row>
    <row r="5" spans="2:10">
      <c r="B5" s="274"/>
      <c r="C5" s="275"/>
      <c r="D5" s="275"/>
      <c r="E5" s="275"/>
      <c r="F5" s="275"/>
      <c r="G5" s="275"/>
      <c r="H5" s="275"/>
      <c r="I5" s="275"/>
      <c r="J5" s="276"/>
    </row>
    <row r="6" spans="2:10">
      <c r="B6" s="274"/>
      <c r="C6" s="275"/>
      <c r="D6" s="275"/>
      <c r="E6" s="275"/>
      <c r="F6" s="275"/>
      <c r="G6" s="275"/>
      <c r="H6" s="275"/>
      <c r="I6" s="275"/>
      <c r="J6" s="276"/>
    </row>
    <row r="7" spans="2:10" ht="15" thickBot="1">
      <c r="B7" s="277"/>
      <c r="C7" s="278"/>
      <c r="D7" s="278"/>
      <c r="E7" s="278"/>
      <c r="F7" s="278"/>
      <c r="G7" s="278"/>
      <c r="H7" s="278"/>
      <c r="I7" s="278"/>
      <c r="J7" s="279"/>
    </row>
    <row r="8" spans="2:10" ht="15" thickBot="1"/>
    <row r="9" spans="2:10">
      <c r="B9" s="271" t="s">
        <v>23</v>
      </c>
      <c r="C9" s="272"/>
      <c r="D9" s="272"/>
      <c r="E9" s="272"/>
      <c r="F9" s="272"/>
      <c r="G9" s="272"/>
      <c r="H9" s="272"/>
      <c r="I9" s="272"/>
      <c r="J9" s="273"/>
    </row>
    <row r="10" spans="2:10">
      <c r="B10" s="274"/>
      <c r="C10" s="275"/>
      <c r="D10" s="275"/>
      <c r="E10" s="275"/>
      <c r="F10" s="275"/>
      <c r="G10" s="275"/>
      <c r="H10" s="275"/>
      <c r="I10" s="275"/>
      <c r="J10" s="276"/>
    </row>
    <row r="11" spans="2:10">
      <c r="B11" s="274"/>
      <c r="C11" s="275"/>
      <c r="D11" s="275"/>
      <c r="E11" s="275"/>
      <c r="F11" s="275"/>
      <c r="G11" s="275"/>
      <c r="H11" s="275"/>
      <c r="I11" s="275"/>
      <c r="J11" s="276"/>
    </row>
    <row r="12" spans="2:10">
      <c r="B12" s="274"/>
      <c r="C12" s="275"/>
      <c r="D12" s="275"/>
      <c r="E12" s="275"/>
      <c r="F12" s="275"/>
      <c r="G12" s="275"/>
      <c r="H12" s="275"/>
      <c r="I12" s="275"/>
      <c r="J12" s="276"/>
    </row>
    <row r="13" spans="2:10">
      <c r="B13" s="274"/>
      <c r="C13" s="275"/>
      <c r="D13" s="275"/>
      <c r="E13" s="275"/>
      <c r="F13" s="275"/>
      <c r="G13" s="275"/>
      <c r="H13" s="275"/>
      <c r="I13" s="275"/>
      <c r="J13" s="276"/>
    </row>
    <row r="14" spans="2:10">
      <c r="B14" s="274"/>
      <c r="C14" s="275"/>
      <c r="D14" s="275"/>
      <c r="E14" s="275"/>
      <c r="F14" s="275"/>
      <c r="G14" s="275"/>
      <c r="H14" s="275"/>
      <c r="I14" s="275"/>
      <c r="J14" s="276"/>
    </row>
    <row r="15" spans="2:10" ht="15" thickBot="1">
      <c r="B15" s="277"/>
      <c r="C15" s="278"/>
      <c r="D15" s="278"/>
      <c r="E15" s="278"/>
      <c r="F15" s="278"/>
      <c r="G15" s="278"/>
      <c r="H15" s="278"/>
      <c r="I15" s="278"/>
      <c r="J15" s="279"/>
    </row>
    <row r="16" spans="2:10" ht="15" thickBot="1"/>
    <row r="17" spans="2:10">
      <c r="B17" s="271" t="s">
        <v>24</v>
      </c>
      <c r="C17" s="272"/>
      <c r="D17" s="272"/>
      <c r="E17" s="272"/>
      <c r="F17" s="272"/>
      <c r="G17" s="272"/>
      <c r="H17" s="272"/>
      <c r="I17" s="272"/>
      <c r="J17" s="273"/>
    </row>
    <row r="18" spans="2:10">
      <c r="B18" s="274"/>
      <c r="C18" s="275"/>
      <c r="D18" s="275"/>
      <c r="E18" s="275"/>
      <c r="F18" s="275"/>
      <c r="G18" s="275"/>
      <c r="H18" s="275"/>
      <c r="I18" s="275"/>
      <c r="J18" s="276"/>
    </row>
    <row r="19" spans="2:10">
      <c r="B19" s="274"/>
      <c r="C19" s="275"/>
      <c r="D19" s="275"/>
      <c r="E19" s="275"/>
      <c r="F19" s="275"/>
      <c r="G19" s="275"/>
      <c r="H19" s="275"/>
      <c r="I19" s="275"/>
      <c r="J19" s="276"/>
    </row>
    <row r="20" spans="2:10" ht="15" thickBot="1">
      <c r="B20" s="277"/>
      <c r="C20" s="278"/>
      <c r="D20" s="278"/>
      <c r="E20" s="278"/>
      <c r="F20" s="278"/>
      <c r="G20" s="278"/>
      <c r="H20" s="278"/>
      <c r="I20" s="278"/>
      <c r="J20" s="279"/>
    </row>
    <row r="21" spans="2:10" ht="15" thickBot="1"/>
    <row r="22" spans="2:10">
      <c r="B22" s="271" t="s">
        <v>25</v>
      </c>
      <c r="C22" s="272"/>
      <c r="D22" s="272"/>
      <c r="E22" s="272"/>
      <c r="F22" s="272"/>
      <c r="G22" s="272"/>
      <c r="H22" s="272"/>
      <c r="I22" s="272"/>
      <c r="J22" s="273"/>
    </row>
    <row r="23" spans="2:10">
      <c r="B23" s="274"/>
      <c r="C23" s="275"/>
      <c r="D23" s="275"/>
      <c r="E23" s="275"/>
      <c r="F23" s="275"/>
      <c r="G23" s="275"/>
      <c r="H23" s="275"/>
      <c r="I23" s="275"/>
      <c r="J23" s="276"/>
    </row>
    <row r="24" spans="2:10">
      <c r="B24" s="274"/>
      <c r="C24" s="275"/>
      <c r="D24" s="275"/>
      <c r="E24" s="275"/>
      <c r="F24" s="275"/>
      <c r="G24" s="275"/>
      <c r="H24" s="275"/>
      <c r="I24" s="275"/>
      <c r="J24" s="276"/>
    </row>
    <row r="25" spans="2:10">
      <c r="B25" s="274"/>
      <c r="C25" s="275"/>
      <c r="D25" s="275"/>
      <c r="E25" s="275"/>
      <c r="F25" s="275"/>
      <c r="G25" s="275"/>
      <c r="H25" s="275"/>
      <c r="I25" s="275"/>
      <c r="J25" s="276"/>
    </row>
    <row r="26" spans="2:10">
      <c r="B26" s="274"/>
      <c r="C26" s="275"/>
      <c r="D26" s="275"/>
      <c r="E26" s="275"/>
      <c r="F26" s="275"/>
      <c r="G26" s="275"/>
      <c r="H26" s="275"/>
      <c r="I26" s="275"/>
      <c r="J26" s="276"/>
    </row>
    <row r="27" spans="2:10">
      <c r="B27" s="274"/>
      <c r="C27" s="275"/>
      <c r="D27" s="275"/>
      <c r="E27" s="275"/>
      <c r="F27" s="275"/>
      <c r="G27" s="275"/>
      <c r="H27" s="275"/>
      <c r="I27" s="275"/>
      <c r="J27" s="276"/>
    </row>
    <row r="28" spans="2:10">
      <c r="B28" s="274"/>
      <c r="C28" s="275"/>
      <c r="D28" s="275"/>
      <c r="E28" s="275"/>
      <c r="F28" s="275"/>
      <c r="G28" s="275"/>
      <c r="H28" s="275"/>
      <c r="I28" s="275"/>
      <c r="J28" s="276"/>
    </row>
    <row r="29" spans="2:10">
      <c r="B29" s="274"/>
      <c r="C29" s="275"/>
      <c r="D29" s="275"/>
      <c r="E29" s="275"/>
      <c r="F29" s="275"/>
      <c r="G29" s="275"/>
      <c r="H29" s="275"/>
      <c r="I29" s="275"/>
      <c r="J29" s="276"/>
    </row>
    <row r="30" spans="2:10" ht="15" thickBot="1">
      <c r="B30" s="277"/>
      <c r="C30" s="278"/>
      <c r="D30" s="278"/>
      <c r="E30" s="278"/>
      <c r="F30" s="278"/>
      <c r="G30" s="278"/>
      <c r="H30" s="278"/>
      <c r="I30" s="278"/>
      <c r="J30" s="27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584"/>
  <sheetViews>
    <sheetView showGridLines="0" zoomScale="70" zoomScaleNormal="70" workbookViewId="0">
      <selection activeCell="D7" sqref="D7:E7"/>
    </sheetView>
  </sheetViews>
  <sheetFormatPr baseColWidth="10" defaultColWidth="10.44140625" defaultRowHeight="13.8"/>
  <cols>
    <col min="1" max="1" width="53.33203125" style="211" customWidth="1"/>
    <col min="2" max="2" width="15.44140625" style="212" customWidth="1"/>
    <col min="3" max="3" width="55.6640625" style="199" customWidth="1"/>
    <col min="4" max="4" width="24.109375" style="212" customWidth="1"/>
    <col min="5" max="5" width="55.6640625" style="199" customWidth="1"/>
    <col min="6" max="6" width="4.6640625" style="199" customWidth="1"/>
    <col min="7" max="16384" width="10.44140625" style="199"/>
  </cols>
  <sheetData>
    <row r="1" spans="1:8" ht="79.95" customHeight="1">
      <c r="A1" s="197"/>
      <c r="B1" s="285" t="s">
        <v>26</v>
      </c>
      <c r="C1" s="285"/>
      <c r="D1" s="285"/>
      <c r="E1" s="197"/>
      <c r="F1" s="198"/>
      <c r="G1" s="198"/>
      <c r="H1" s="198"/>
    </row>
    <row r="2" spans="1:8" ht="54.75" customHeight="1">
      <c r="A2" s="200" t="s">
        <v>27</v>
      </c>
      <c r="B2" s="286" t="s">
        <v>2</v>
      </c>
      <c r="C2" s="287"/>
      <c r="D2" s="201" t="s">
        <v>28</v>
      </c>
      <c r="E2" s="202" t="s">
        <v>29</v>
      </c>
    </row>
    <row r="3" spans="1:8" ht="16.95" customHeight="1">
      <c r="A3" s="203"/>
      <c r="B3" s="204"/>
      <c r="C3" s="204"/>
      <c r="D3" s="205"/>
      <c r="E3" s="204"/>
    </row>
    <row r="4" spans="1:8" ht="54.75" customHeight="1">
      <c r="A4" s="200" t="s">
        <v>30</v>
      </c>
      <c r="B4" s="288" t="s">
        <v>2</v>
      </c>
      <c r="C4" s="289"/>
      <c r="D4" s="289"/>
      <c r="E4" s="289"/>
    </row>
    <row r="5" spans="1:8" ht="13.2" customHeight="1">
      <c r="A5" s="206"/>
      <c r="B5" s="207"/>
      <c r="D5" s="205"/>
      <c r="E5" s="205"/>
    </row>
    <row r="6" spans="1:8" ht="21" customHeight="1">
      <c r="A6" s="292" t="s">
        <v>31</v>
      </c>
      <c r="B6" s="293" t="s">
        <v>32</v>
      </c>
      <c r="C6" s="293"/>
      <c r="D6" s="293" t="s">
        <v>33</v>
      </c>
      <c r="E6" s="293"/>
    </row>
    <row r="7" spans="1:8" ht="136.5" customHeight="1">
      <c r="A7" s="292"/>
      <c r="B7" s="294" t="s">
        <v>277</v>
      </c>
      <c r="C7" s="295"/>
      <c r="D7" s="296" t="s">
        <v>34</v>
      </c>
      <c r="E7" s="296"/>
    </row>
    <row r="8" spans="1:8" ht="21" customHeight="1">
      <c r="A8" s="206"/>
      <c r="B8" s="207"/>
      <c r="D8" s="205"/>
      <c r="E8" s="205"/>
    </row>
    <row r="9" spans="1:8" ht="19.95" customHeight="1">
      <c r="A9" s="282" t="s">
        <v>35</v>
      </c>
      <c r="B9" s="283"/>
      <c r="C9" s="283"/>
      <c r="D9" s="283"/>
      <c r="E9" s="284"/>
    </row>
    <row r="10" spans="1:8" ht="19.95" customHeight="1">
      <c r="A10" s="227" t="s">
        <v>36</v>
      </c>
      <c r="B10" s="228" t="s">
        <v>37</v>
      </c>
      <c r="C10" s="228" t="s">
        <v>38</v>
      </c>
      <c r="D10" s="228" t="s">
        <v>39</v>
      </c>
      <c r="E10" s="228" t="s">
        <v>40</v>
      </c>
    </row>
    <row r="11" spans="1:8" s="208" customFormat="1" ht="118.5" customHeight="1">
      <c r="A11" s="290" t="s">
        <v>41</v>
      </c>
      <c r="B11" s="229">
        <v>1</v>
      </c>
      <c r="C11" s="230" t="s">
        <v>42</v>
      </c>
      <c r="D11" s="230">
        <v>1</v>
      </c>
      <c r="E11" s="230" t="s">
        <v>43</v>
      </c>
    </row>
    <row r="12" spans="1:8" s="208" customFormat="1" ht="113.25" customHeight="1">
      <c r="A12" s="291"/>
      <c r="B12" s="229">
        <v>2</v>
      </c>
      <c r="C12" s="230" t="s">
        <v>44</v>
      </c>
      <c r="D12" s="230" t="s">
        <v>45</v>
      </c>
      <c r="E12" s="230" t="s">
        <v>45</v>
      </c>
    </row>
    <row r="13" spans="1:8" ht="79.95" customHeight="1">
      <c r="A13" s="280" t="s">
        <v>46</v>
      </c>
      <c r="B13" s="231">
        <v>3</v>
      </c>
      <c r="C13" s="232" t="s">
        <v>47</v>
      </c>
      <c r="D13" s="231">
        <v>2</v>
      </c>
      <c r="E13" s="232" t="s">
        <v>48</v>
      </c>
    </row>
    <row r="14" spans="1:8" ht="79.95" customHeight="1">
      <c r="A14" s="280"/>
      <c r="B14" s="231">
        <v>4</v>
      </c>
      <c r="C14" s="232" t="s">
        <v>49</v>
      </c>
      <c r="D14" s="231" t="s">
        <v>45</v>
      </c>
      <c r="E14" s="232" t="s">
        <v>45</v>
      </c>
    </row>
    <row r="15" spans="1:8" ht="79.95" customHeight="1">
      <c r="A15" s="281"/>
      <c r="B15" s="231">
        <v>5</v>
      </c>
      <c r="C15" s="232" t="s">
        <v>50</v>
      </c>
      <c r="D15" s="231" t="s">
        <v>45</v>
      </c>
      <c r="E15" s="232" t="s">
        <v>45</v>
      </c>
    </row>
    <row r="16" spans="1:8" ht="79.95" customHeight="1">
      <c r="A16" s="280" t="s">
        <v>51</v>
      </c>
      <c r="B16" s="231">
        <v>6</v>
      </c>
      <c r="C16" s="232" t="s">
        <v>52</v>
      </c>
      <c r="D16" s="231">
        <v>3</v>
      </c>
      <c r="E16" s="230" t="s">
        <v>53</v>
      </c>
    </row>
    <row r="17" spans="1:10" ht="79.95" customHeight="1">
      <c r="A17" s="280"/>
      <c r="B17" s="231">
        <v>7</v>
      </c>
      <c r="C17" s="232" t="s">
        <v>54</v>
      </c>
      <c r="D17" s="231">
        <v>4</v>
      </c>
      <c r="E17" s="230" t="s">
        <v>55</v>
      </c>
    </row>
    <row r="18" spans="1:10" ht="79.95" customHeight="1">
      <c r="A18" s="280"/>
      <c r="B18" s="231">
        <v>8</v>
      </c>
      <c r="C18" s="232" t="s">
        <v>56</v>
      </c>
      <c r="D18" s="231" t="s">
        <v>45</v>
      </c>
      <c r="E18" s="230" t="s">
        <v>45</v>
      </c>
    </row>
    <row r="19" spans="1:10" ht="79.95" customHeight="1">
      <c r="A19" s="280"/>
      <c r="B19" s="231">
        <v>9</v>
      </c>
      <c r="C19" s="232" t="s">
        <v>57</v>
      </c>
      <c r="D19" s="231" t="s">
        <v>45</v>
      </c>
      <c r="E19" s="232" t="s">
        <v>45</v>
      </c>
    </row>
    <row r="20" spans="1:10" ht="79.95" customHeight="1">
      <c r="A20" s="280"/>
      <c r="B20" s="231">
        <v>10</v>
      </c>
      <c r="C20" s="232" t="s">
        <v>58</v>
      </c>
      <c r="D20" s="231" t="s">
        <v>45</v>
      </c>
      <c r="E20" s="230" t="s">
        <v>45</v>
      </c>
      <c r="J20" s="209"/>
    </row>
    <row r="21" spans="1:10" ht="79.95" customHeight="1">
      <c r="A21" s="280"/>
      <c r="B21" s="231">
        <v>11</v>
      </c>
      <c r="C21" s="232" t="s">
        <v>59</v>
      </c>
      <c r="D21" s="231" t="s">
        <v>45</v>
      </c>
      <c r="E21" s="232" t="s">
        <v>45</v>
      </c>
      <c r="J21" s="209"/>
    </row>
    <row r="22" spans="1:10" ht="79.95" customHeight="1">
      <c r="A22" s="281"/>
      <c r="B22" s="231">
        <v>12</v>
      </c>
      <c r="C22" s="232" t="s">
        <v>60</v>
      </c>
      <c r="D22" s="231" t="s">
        <v>45</v>
      </c>
      <c r="E22" s="232" t="s">
        <v>45</v>
      </c>
      <c r="J22" s="209"/>
    </row>
    <row r="23" spans="1:10" ht="79.95" customHeight="1">
      <c r="A23" s="280" t="s">
        <v>61</v>
      </c>
      <c r="B23" s="231">
        <v>13</v>
      </c>
      <c r="C23" s="230" t="s">
        <v>62</v>
      </c>
      <c r="D23" s="229">
        <v>5</v>
      </c>
      <c r="E23" s="230" t="s">
        <v>63</v>
      </c>
    </row>
    <row r="24" spans="1:10" ht="79.95" customHeight="1">
      <c r="A24" s="280"/>
      <c r="B24" s="231">
        <v>14</v>
      </c>
      <c r="C24" s="230" t="s">
        <v>64</v>
      </c>
      <c r="D24" s="229">
        <v>6</v>
      </c>
      <c r="E24" s="230" t="s">
        <v>65</v>
      </c>
    </row>
    <row r="25" spans="1:10" ht="79.95" customHeight="1">
      <c r="A25" s="280"/>
      <c r="B25" s="231">
        <v>15</v>
      </c>
      <c r="C25" s="230" t="s">
        <v>66</v>
      </c>
      <c r="D25" s="229">
        <v>7</v>
      </c>
      <c r="E25" s="230" t="s">
        <v>67</v>
      </c>
    </row>
    <row r="26" spans="1:10" ht="79.95" customHeight="1">
      <c r="A26" s="281"/>
      <c r="B26" s="231">
        <v>16</v>
      </c>
      <c r="C26" s="230" t="s">
        <v>68</v>
      </c>
      <c r="D26" s="229" t="s">
        <v>45</v>
      </c>
      <c r="E26" s="230" t="s">
        <v>45</v>
      </c>
    </row>
    <row r="27" spans="1:10" ht="174.45" customHeight="1">
      <c r="A27" s="233" t="s">
        <v>69</v>
      </c>
      <c r="B27" s="231">
        <v>17</v>
      </c>
      <c r="C27" s="230" t="s">
        <v>70</v>
      </c>
      <c r="D27" s="229">
        <v>8</v>
      </c>
      <c r="E27" s="230" t="s">
        <v>71</v>
      </c>
    </row>
    <row r="28" spans="1:10" ht="48.75" customHeight="1">
      <c r="A28" s="280" t="s">
        <v>72</v>
      </c>
      <c r="B28" s="231">
        <v>18</v>
      </c>
      <c r="C28" s="229" t="s">
        <v>73</v>
      </c>
      <c r="D28" s="231" t="s">
        <v>45</v>
      </c>
      <c r="E28" s="232" t="s">
        <v>45</v>
      </c>
    </row>
    <row r="29" spans="1:10" ht="87" customHeight="1">
      <c r="A29" s="281"/>
      <c r="B29" s="231">
        <v>19</v>
      </c>
      <c r="C29" s="229" t="s">
        <v>74</v>
      </c>
      <c r="D29" s="231" t="s">
        <v>45</v>
      </c>
      <c r="E29" s="232" t="s">
        <v>45</v>
      </c>
    </row>
    <row r="30" spans="1:10" ht="19.95" customHeight="1">
      <c r="A30" s="282" t="s">
        <v>75</v>
      </c>
      <c r="B30" s="283"/>
      <c r="C30" s="283"/>
      <c r="D30" s="283"/>
      <c r="E30" s="284"/>
    </row>
    <row r="31" spans="1:10" ht="19.95" customHeight="1">
      <c r="A31" s="227" t="s">
        <v>36</v>
      </c>
      <c r="B31" s="228" t="s">
        <v>37</v>
      </c>
      <c r="C31" s="228" t="s">
        <v>76</v>
      </c>
      <c r="D31" s="228" t="s">
        <v>39</v>
      </c>
      <c r="E31" s="228" t="s">
        <v>77</v>
      </c>
    </row>
    <row r="32" spans="1:10" ht="98.7" customHeight="1">
      <c r="A32" s="280" t="s">
        <v>78</v>
      </c>
      <c r="B32" s="229">
        <v>1</v>
      </c>
      <c r="C32" s="230" t="s">
        <v>79</v>
      </c>
      <c r="D32" s="229">
        <v>1</v>
      </c>
      <c r="E32" s="230" t="s">
        <v>80</v>
      </c>
    </row>
    <row r="33" spans="1:5" ht="81" customHeight="1">
      <c r="A33" s="280"/>
      <c r="B33" s="229">
        <v>2</v>
      </c>
      <c r="C33" s="230" t="s">
        <v>81</v>
      </c>
      <c r="D33" s="229">
        <v>2</v>
      </c>
      <c r="E33" s="230" t="s">
        <v>82</v>
      </c>
    </row>
    <row r="34" spans="1:5" ht="91.95" customHeight="1">
      <c r="A34" s="280"/>
      <c r="B34" s="229" t="s">
        <v>45</v>
      </c>
      <c r="C34" s="230" t="s">
        <v>45</v>
      </c>
      <c r="D34" s="229">
        <v>3</v>
      </c>
      <c r="E34" s="230" t="s">
        <v>83</v>
      </c>
    </row>
    <row r="35" spans="1:5" ht="68.25" customHeight="1">
      <c r="A35" s="280"/>
      <c r="B35" s="229" t="s">
        <v>45</v>
      </c>
      <c r="C35" s="230" t="s">
        <v>45</v>
      </c>
      <c r="D35" s="229">
        <v>4</v>
      </c>
      <c r="E35" s="230" t="s">
        <v>84</v>
      </c>
    </row>
    <row r="36" spans="1:5" ht="68.25" customHeight="1">
      <c r="A36" s="280"/>
      <c r="B36" s="229" t="s">
        <v>45</v>
      </c>
      <c r="C36" s="234" t="s">
        <v>45</v>
      </c>
      <c r="D36" s="235">
        <v>5</v>
      </c>
      <c r="E36" s="230" t="s">
        <v>85</v>
      </c>
    </row>
    <row r="37" spans="1:5" ht="41.7" customHeight="1">
      <c r="A37" s="280"/>
      <c r="B37" s="229" t="s">
        <v>45</v>
      </c>
      <c r="C37" s="236" t="s">
        <v>45</v>
      </c>
      <c r="D37" s="229">
        <v>6</v>
      </c>
      <c r="E37" s="230" t="s">
        <v>86</v>
      </c>
    </row>
    <row r="38" spans="1:5" ht="49.5" customHeight="1">
      <c r="A38" s="281"/>
      <c r="B38" s="229" t="s">
        <v>45</v>
      </c>
      <c r="C38" s="229" t="s">
        <v>45</v>
      </c>
      <c r="D38" s="229">
        <v>7</v>
      </c>
      <c r="E38" s="229" t="s">
        <v>87</v>
      </c>
    </row>
    <row r="39" spans="1:5" ht="49.5" customHeight="1">
      <c r="A39" s="280" t="s">
        <v>88</v>
      </c>
      <c r="B39" s="229">
        <v>3</v>
      </c>
      <c r="C39" s="229" t="s">
        <v>89</v>
      </c>
      <c r="D39" s="229">
        <v>8</v>
      </c>
      <c r="E39" s="229" t="s">
        <v>90</v>
      </c>
    </row>
    <row r="40" spans="1:5" ht="49.5" customHeight="1">
      <c r="A40" s="280"/>
      <c r="B40" s="229" t="s">
        <v>45</v>
      </c>
      <c r="C40" s="229" t="s">
        <v>45</v>
      </c>
      <c r="D40" s="229">
        <v>9</v>
      </c>
      <c r="E40" s="229" t="s">
        <v>91</v>
      </c>
    </row>
    <row r="41" spans="1:5" s="210" customFormat="1" ht="68.25" customHeight="1">
      <c r="A41" s="280"/>
      <c r="B41" s="229" t="s">
        <v>45</v>
      </c>
      <c r="C41" s="229" t="s">
        <v>45</v>
      </c>
      <c r="D41" s="229">
        <v>10</v>
      </c>
      <c r="E41" s="229" t="s">
        <v>92</v>
      </c>
    </row>
    <row r="42" spans="1:5" s="210" customFormat="1" ht="78.75" customHeight="1">
      <c r="A42" s="281"/>
      <c r="B42" s="229" t="s">
        <v>45</v>
      </c>
      <c r="C42" s="237" t="s">
        <v>45</v>
      </c>
      <c r="D42" s="229">
        <v>11</v>
      </c>
      <c r="E42" s="229" t="s">
        <v>93</v>
      </c>
    </row>
    <row r="43" spans="1:5" s="210" customFormat="1" ht="41.4">
      <c r="A43" s="280" t="s">
        <v>94</v>
      </c>
      <c r="B43" s="229">
        <v>4</v>
      </c>
      <c r="C43" s="230" t="s">
        <v>95</v>
      </c>
      <c r="D43" s="229">
        <v>12</v>
      </c>
      <c r="E43" s="230" t="s">
        <v>96</v>
      </c>
    </row>
    <row r="44" spans="1:5" s="210" customFormat="1" ht="55.5" customHeight="1">
      <c r="A44" s="280"/>
      <c r="B44" s="229">
        <v>5</v>
      </c>
      <c r="C44" s="230" t="s">
        <v>97</v>
      </c>
      <c r="D44" s="229" t="s">
        <v>45</v>
      </c>
      <c r="E44" s="230" t="s">
        <v>45</v>
      </c>
    </row>
    <row r="45" spans="1:5" s="210" customFormat="1" ht="66.75" customHeight="1">
      <c r="A45" s="280"/>
      <c r="B45" s="229">
        <v>6</v>
      </c>
      <c r="C45" s="230" t="s">
        <v>98</v>
      </c>
      <c r="D45" s="229">
        <v>13</v>
      </c>
      <c r="E45" s="230" t="s">
        <v>99</v>
      </c>
    </row>
    <row r="46" spans="1:5" s="210" customFormat="1" ht="61.5" customHeight="1">
      <c r="A46" s="280"/>
      <c r="B46" s="229">
        <v>7</v>
      </c>
      <c r="C46" s="230" t="s">
        <v>100</v>
      </c>
      <c r="D46" s="229">
        <v>14</v>
      </c>
      <c r="E46" s="230" t="s">
        <v>101</v>
      </c>
    </row>
    <row r="47" spans="1:5" ht="71.25" customHeight="1">
      <c r="A47" s="280"/>
      <c r="B47" s="229">
        <v>8</v>
      </c>
      <c r="C47" s="230" t="s">
        <v>102</v>
      </c>
      <c r="D47" s="229">
        <v>15</v>
      </c>
      <c r="E47" s="230" t="s">
        <v>103</v>
      </c>
    </row>
    <row r="48" spans="1:5" ht="105" customHeight="1">
      <c r="A48" s="281"/>
      <c r="B48" s="229">
        <v>9</v>
      </c>
      <c r="C48" s="230" t="s">
        <v>104</v>
      </c>
      <c r="D48" s="229">
        <v>16</v>
      </c>
      <c r="E48" s="230" t="s">
        <v>105</v>
      </c>
    </row>
    <row r="49" spans="1:5" ht="75.45" customHeight="1">
      <c r="A49" s="280" t="s">
        <v>106</v>
      </c>
      <c r="B49" s="229">
        <v>10</v>
      </c>
      <c r="C49" s="230" t="s">
        <v>107</v>
      </c>
      <c r="D49" s="229">
        <v>17</v>
      </c>
      <c r="E49" s="230" t="s">
        <v>108</v>
      </c>
    </row>
    <row r="50" spans="1:5" ht="62.7" customHeight="1">
      <c r="A50" s="280"/>
      <c r="B50" s="229">
        <v>11</v>
      </c>
      <c r="C50" s="230" t="s">
        <v>109</v>
      </c>
      <c r="D50" s="230">
        <v>18</v>
      </c>
      <c r="E50" s="230" t="s">
        <v>110</v>
      </c>
    </row>
    <row r="51" spans="1:5" ht="50.25" customHeight="1">
      <c r="A51" s="281"/>
      <c r="B51" s="229">
        <v>12</v>
      </c>
      <c r="C51" s="230" t="s">
        <v>111</v>
      </c>
      <c r="D51" s="230">
        <v>19</v>
      </c>
      <c r="E51" s="230" t="s">
        <v>112</v>
      </c>
    </row>
    <row r="52" spans="1:5" ht="41.4">
      <c r="A52" s="280" t="s">
        <v>113</v>
      </c>
      <c r="B52" s="229">
        <v>13</v>
      </c>
      <c r="C52" s="230" t="s">
        <v>114</v>
      </c>
      <c r="D52" s="230">
        <v>20</v>
      </c>
      <c r="E52" s="230" t="s">
        <v>115</v>
      </c>
    </row>
    <row r="53" spans="1:5" ht="33.75" customHeight="1">
      <c r="A53" s="280"/>
      <c r="B53" s="229">
        <v>14</v>
      </c>
      <c r="C53" s="230" t="s">
        <v>116</v>
      </c>
      <c r="D53" s="230">
        <v>21</v>
      </c>
      <c r="E53" s="230" t="s">
        <v>117</v>
      </c>
    </row>
    <row r="54" spans="1:5" ht="84" customHeight="1">
      <c r="A54" s="280"/>
      <c r="B54" s="229">
        <v>15</v>
      </c>
      <c r="C54" s="230" t="s">
        <v>118</v>
      </c>
      <c r="D54" s="230" t="s">
        <v>45</v>
      </c>
      <c r="E54" s="230" t="s">
        <v>45</v>
      </c>
    </row>
    <row r="55" spans="1:5" ht="33.75" customHeight="1">
      <c r="A55" s="280"/>
      <c r="B55" s="229">
        <v>16</v>
      </c>
      <c r="C55" s="230" t="s">
        <v>119</v>
      </c>
      <c r="D55" s="230" t="s">
        <v>45</v>
      </c>
      <c r="E55" s="230" t="s">
        <v>45</v>
      </c>
    </row>
    <row r="56" spans="1:5" ht="16.5" customHeight="1">
      <c r="A56" s="280"/>
      <c r="B56" s="229">
        <v>17</v>
      </c>
      <c r="C56" s="230" t="s">
        <v>120</v>
      </c>
      <c r="D56" s="230" t="s">
        <v>45</v>
      </c>
      <c r="E56" s="230" t="s">
        <v>45</v>
      </c>
    </row>
    <row r="57" spans="1:5" ht="33.75" customHeight="1">
      <c r="A57" s="280"/>
      <c r="B57" s="229">
        <v>18</v>
      </c>
      <c r="C57" s="230" t="s">
        <v>121</v>
      </c>
      <c r="D57" s="230" t="s">
        <v>45</v>
      </c>
      <c r="E57" s="230" t="s">
        <v>45</v>
      </c>
    </row>
    <row r="58" spans="1:5" ht="33.75" customHeight="1">
      <c r="A58" s="280"/>
      <c r="B58" s="229">
        <v>19</v>
      </c>
      <c r="C58" s="230" t="s">
        <v>122</v>
      </c>
      <c r="D58" s="230" t="s">
        <v>45</v>
      </c>
      <c r="E58" s="230" t="s">
        <v>45</v>
      </c>
    </row>
    <row r="59" spans="1:5" ht="33.75" customHeight="1">
      <c r="A59" s="280"/>
      <c r="B59" s="229">
        <v>20</v>
      </c>
      <c r="C59" s="230" t="s">
        <v>123</v>
      </c>
      <c r="D59" s="230" t="s">
        <v>45</v>
      </c>
      <c r="E59" s="230" t="s">
        <v>45</v>
      </c>
    </row>
    <row r="60" spans="1:5" ht="50.25" customHeight="1">
      <c r="A60" s="280"/>
      <c r="B60" s="229">
        <v>21</v>
      </c>
      <c r="C60" s="230" t="s">
        <v>124</v>
      </c>
      <c r="D60" s="230" t="s">
        <v>45</v>
      </c>
      <c r="E60" s="230" t="s">
        <v>45</v>
      </c>
    </row>
    <row r="61" spans="1:5" ht="33.75" customHeight="1">
      <c r="A61" s="281"/>
      <c r="B61" s="229">
        <v>22</v>
      </c>
      <c r="C61" s="230" t="s">
        <v>125</v>
      </c>
      <c r="D61" s="230" t="s">
        <v>45</v>
      </c>
      <c r="E61" s="229" t="s">
        <v>45</v>
      </c>
    </row>
    <row r="62" spans="1:5" ht="41.4">
      <c r="A62" s="280" t="s">
        <v>126</v>
      </c>
      <c r="B62" s="229">
        <v>23</v>
      </c>
      <c r="C62" s="230" t="s">
        <v>127</v>
      </c>
      <c r="D62" s="230">
        <v>22</v>
      </c>
      <c r="E62" s="230" t="s">
        <v>128</v>
      </c>
    </row>
    <row r="63" spans="1:5" ht="50.25" customHeight="1">
      <c r="A63" s="280"/>
      <c r="B63" s="229">
        <v>24</v>
      </c>
      <c r="C63" s="230" t="s">
        <v>129</v>
      </c>
      <c r="D63" s="230">
        <v>23</v>
      </c>
      <c r="E63" s="230" t="s">
        <v>130</v>
      </c>
    </row>
    <row r="64" spans="1:5" ht="33.75" customHeight="1">
      <c r="A64" s="281"/>
      <c r="B64" s="229">
        <v>25</v>
      </c>
      <c r="C64" s="230" t="s">
        <v>131</v>
      </c>
      <c r="D64" s="230" t="s">
        <v>45</v>
      </c>
      <c r="E64" s="230" t="s">
        <v>45</v>
      </c>
    </row>
    <row r="65" spans="1:10" ht="55.2">
      <c r="A65" s="280" t="s">
        <v>132</v>
      </c>
      <c r="B65" s="229">
        <v>26</v>
      </c>
      <c r="C65" s="230" t="s">
        <v>133</v>
      </c>
      <c r="D65" s="230">
        <v>24</v>
      </c>
      <c r="E65" s="230" t="s">
        <v>134</v>
      </c>
    </row>
    <row r="66" spans="1:10" ht="45" customHeight="1">
      <c r="A66" s="281"/>
      <c r="B66" s="229" t="s">
        <v>45</v>
      </c>
      <c r="C66" s="230" t="s">
        <v>45</v>
      </c>
      <c r="D66" s="230" t="s">
        <v>45</v>
      </c>
      <c r="E66" s="230" t="s">
        <v>45</v>
      </c>
    </row>
    <row r="67" spans="1:10" ht="76.95" customHeight="1">
      <c r="A67" s="280" t="s">
        <v>135</v>
      </c>
      <c r="B67" s="229">
        <v>27</v>
      </c>
      <c r="C67" s="230" t="s">
        <v>136</v>
      </c>
      <c r="D67" s="230">
        <v>25</v>
      </c>
      <c r="E67" s="230" t="s">
        <v>137</v>
      </c>
    </row>
    <row r="68" spans="1:10" ht="16.2" customHeight="1">
      <c r="A68" s="281"/>
      <c r="B68" s="229" t="s">
        <v>45</v>
      </c>
      <c r="C68" s="230" t="s">
        <v>45</v>
      </c>
      <c r="D68" s="230">
        <v>26</v>
      </c>
      <c r="E68" s="230" t="s">
        <v>138</v>
      </c>
    </row>
    <row r="69" spans="1:10" ht="49.95" customHeight="1">
      <c r="A69" s="280" t="s">
        <v>139</v>
      </c>
      <c r="B69" s="229">
        <v>28</v>
      </c>
      <c r="C69" s="230" t="s">
        <v>140</v>
      </c>
      <c r="D69" s="230">
        <v>27</v>
      </c>
      <c r="E69" s="230" t="s">
        <v>141</v>
      </c>
    </row>
    <row r="70" spans="1:10" ht="49.95" customHeight="1">
      <c r="A70" s="280"/>
      <c r="B70" s="229">
        <v>29</v>
      </c>
      <c r="C70" s="230" t="s">
        <v>142</v>
      </c>
      <c r="D70" s="230">
        <v>28</v>
      </c>
      <c r="E70" s="230" t="s">
        <v>143</v>
      </c>
    </row>
    <row r="71" spans="1:10" ht="49.95" customHeight="1">
      <c r="A71" s="280"/>
      <c r="B71" s="229" t="s">
        <v>45</v>
      </c>
      <c r="C71" s="234" t="s">
        <v>45</v>
      </c>
      <c r="D71" s="238">
        <v>29</v>
      </c>
      <c r="E71" s="230" t="s">
        <v>144</v>
      </c>
    </row>
    <row r="72" spans="1:10" ht="49.95" customHeight="1">
      <c r="A72" s="280"/>
      <c r="B72" s="229" t="s">
        <v>45</v>
      </c>
      <c r="C72" s="239" t="s">
        <v>45</v>
      </c>
      <c r="D72" s="230">
        <v>30</v>
      </c>
      <c r="E72" s="230" t="s">
        <v>145</v>
      </c>
    </row>
    <row r="73" spans="1:10" ht="49.95" customHeight="1">
      <c r="A73" s="280"/>
      <c r="B73" s="229" t="s">
        <v>45</v>
      </c>
      <c r="C73" s="230" t="s">
        <v>45</v>
      </c>
      <c r="D73" s="230">
        <v>31</v>
      </c>
      <c r="E73" s="230" t="s">
        <v>146</v>
      </c>
    </row>
    <row r="74" spans="1:10" ht="49.95" customHeight="1">
      <c r="A74" s="280"/>
      <c r="B74" s="229" t="s">
        <v>45</v>
      </c>
      <c r="C74" s="230" t="s">
        <v>45</v>
      </c>
      <c r="D74" s="230">
        <v>32</v>
      </c>
      <c r="E74" s="230" t="s">
        <v>147</v>
      </c>
    </row>
    <row r="75" spans="1:10" ht="49.95" customHeight="1">
      <c r="A75" s="280"/>
      <c r="B75" s="229" t="s">
        <v>45</v>
      </c>
      <c r="C75" s="230" t="s">
        <v>45</v>
      </c>
      <c r="D75" s="230">
        <v>33</v>
      </c>
      <c r="E75" s="237" t="s">
        <v>148</v>
      </c>
    </row>
    <row r="76" spans="1:10" ht="40.200000000000003" customHeight="1">
      <c r="A76" s="281"/>
      <c r="B76" s="229" t="s">
        <v>45</v>
      </c>
      <c r="C76" s="230" t="s">
        <v>45</v>
      </c>
      <c r="D76" s="230">
        <v>34</v>
      </c>
      <c r="E76" s="230" t="s">
        <v>149</v>
      </c>
    </row>
    <row r="77" spans="1:10" ht="40.200000000000003" customHeight="1">
      <c r="A77" s="297" t="s">
        <v>150</v>
      </c>
      <c r="B77" s="229">
        <v>30</v>
      </c>
      <c r="C77" s="230" t="s">
        <v>151</v>
      </c>
      <c r="D77" s="230">
        <v>35</v>
      </c>
      <c r="E77" s="230" t="s">
        <v>152</v>
      </c>
    </row>
    <row r="78" spans="1:10" ht="72" customHeight="1">
      <c r="A78" s="297"/>
      <c r="B78" s="229">
        <v>31</v>
      </c>
      <c r="C78" s="230" t="s">
        <v>153</v>
      </c>
      <c r="D78" s="230">
        <v>36</v>
      </c>
      <c r="E78" s="230" t="s">
        <v>154</v>
      </c>
    </row>
    <row r="79" spans="1:10" ht="72" customHeight="1">
      <c r="A79" s="297"/>
      <c r="B79" s="229">
        <v>32</v>
      </c>
      <c r="C79" s="230" t="s">
        <v>155</v>
      </c>
      <c r="D79" s="237">
        <v>37</v>
      </c>
      <c r="E79" s="232" t="s">
        <v>156</v>
      </c>
    </row>
    <row r="80" spans="1:10" ht="72" customHeight="1">
      <c r="A80" s="297"/>
      <c r="B80" s="229">
        <v>33</v>
      </c>
      <c r="C80" s="230" t="s">
        <v>157</v>
      </c>
      <c r="D80" s="237">
        <v>38</v>
      </c>
      <c r="E80" s="232" t="s">
        <v>158</v>
      </c>
      <c r="J80" s="199" t="s">
        <v>159</v>
      </c>
    </row>
    <row r="81" spans="1:5" ht="72" customHeight="1">
      <c r="A81" s="298"/>
      <c r="B81" s="229">
        <v>34</v>
      </c>
      <c r="C81" s="230" t="s">
        <v>160</v>
      </c>
      <c r="D81" s="237">
        <v>39</v>
      </c>
      <c r="E81" s="232" t="s">
        <v>161</v>
      </c>
    </row>
    <row r="82" spans="1:5" ht="72" customHeight="1">
      <c r="A82" s="240"/>
      <c r="B82" s="241"/>
      <c r="C82" s="241"/>
      <c r="D82" s="241"/>
      <c r="E82" s="241"/>
    </row>
    <row r="83" spans="1:5" ht="14.4">
      <c r="A83" s="241"/>
      <c r="B83" s="241"/>
      <c r="C83" s="241"/>
      <c r="D83" s="241"/>
      <c r="E83" s="241"/>
    </row>
    <row r="84" spans="1:5" ht="14.4">
      <c r="A84" s="240"/>
      <c r="B84" s="241"/>
      <c r="C84" s="241"/>
      <c r="D84" s="241"/>
      <c r="E84" s="241"/>
    </row>
    <row r="85" spans="1:5">
      <c r="A85" s="240"/>
      <c r="B85" s="240"/>
      <c r="C85" s="240"/>
      <c r="D85" s="240"/>
      <c r="E85" s="240"/>
    </row>
    <row r="86" spans="1:5">
      <c r="A86" s="240"/>
      <c r="B86" s="240"/>
      <c r="C86" s="240"/>
      <c r="D86" s="240"/>
      <c r="E86" s="240"/>
    </row>
    <row r="87" spans="1:5">
      <c r="A87" s="240"/>
      <c r="B87" s="240"/>
      <c r="C87" s="240"/>
      <c r="D87" s="240"/>
      <c r="E87" s="240"/>
    </row>
    <row r="88" spans="1:5">
      <c r="A88" s="240"/>
      <c r="B88" s="240"/>
      <c r="C88" s="240"/>
      <c r="D88" s="240"/>
      <c r="E88" s="240"/>
    </row>
    <row r="89" spans="1:5">
      <c r="A89" s="240"/>
      <c r="B89" s="240"/>
      <c r="C89" s="240"/>
      <c r="D89" s="240"/>
      <c r="E89" s="240"/>
    </row>
    <row r="90" spans="1:5">
      <c r="A90" s="240"/>
      <c r="B90" s="240"/>
      <c r="C90" s="240"/>
      <c r="D90" s="240"/>
      <c r="E90" s="240"/>
    </row>
    <row r="91" spans="1:5">
      <c r="A91" s="240"/>
      <c r="B91" s="240"/>
      <c r="C91" s="240"/>
      <c r="D91" s="240"/>
      <c r="E91" s="240"/>
    </row>
    <row r="92" spans="1:5">
      <c r="A92" s="240"/>
      <c r="B92" s="240"/>
      <c r="C92" s="240"/>
      <c r="D92" s="240"/>
      <c r="E92" s="240"/>
    </row>
    <row r="93" spans="1:5">
      <c r="A93" s="240"/>
      <c r="B93" s="240"/>
      <c r="C93" s="240"/>
      <c r="D93" s="240"/>
      <c r="E93" s="240"/>
    </row>
    <row r="94" spans="1:5">
      <c r="A94" s="240"/>
      <c r="B94" s="240"/>
      <c r="C94" s="240"/>
      <c r="D94" s="240"/>
      <c r="E94" s="240"/>
    </row>
    <row r="95" spans="1:5">
      <c r="A95" s="240"/>
      <c r="B95" s="240"/>
      <c r="C95" s="240"/>
      <c r="D95" s="240"/>
      <c r="E95" s="240"/>
    </row>
    <row r="96" spans="1:5">
      <c r="A96" s="240"/>
      <c r="B96" s="240"/>
      <c r="C96" s="240"/>
      <c r="D96" s="240"/>
      <c r="E96" s="240"/>
    </row>
    <row r="97" spans="1:5">
      <c r="A97" s="240"/>
      <c r="B97" s="240"/>
      <c r="C97" s="240"/>
      <c r="D97" s="240"/>
      <c r="E97" s="240"/>
    </row>
    <row r="98" spans="1:5">
      <c r="A98" s="240"/>
      <c r="B98" s="240"/>
      <c r="C98" s="240"/>
      <c r="D98" s="240"/>
      <c r="E98" s="240"/>
    </row>
    <row r="99" spans="1:5">
      <c r="A99" s="240"/>
      <c r="B99" s="240"/>
      <c r="C99" s="240"/>
      <c r="D99" s="240"/>
      <c r="E99" s="240"/>
    </row>
    <row r="100" spans="1:5">
      <c r="A100" s="240"/>
      <c r="B100" s="240"/>
      <c r="C100" s="240"/>
      <c r="D100" s="240"/>
      <c r="E100" s="240"/>
    </row>
    <row r="101" spans="1:5">
      <c r="A101" s="240"/>
      <c r="B101" s="240"/>
      <c r="C101" s="240"/>
      <c r="D101" s="240"/>
      <c r="E101" s="240"/>
    </row>
    <row r="102" spans="1:5">
      <c r="A102" s="240"/>
      <c r="B102" s="240"/>
      <c r="C102" s="240"/>
      <c r="D102" s="240"/>
      <c r="E102" s="240"/>
    </row>
    <row r="103" spans="1:5">
      <c r="A103" s="240"/>
      <c r="B103" s="240"/>
      <c r="C103" s="240"/>
      <c r="D103" s="240"/>
      <c r="E103" s="240"/>
    </row>
    <row r="104" spans="1:5">
      <c r="A104" s="240"/>
      <c r="B104" s="240"/>
      <c r="C104" s="240"/>
      <c r="D104" s="240"/>
      <c r="E104" s="240"/>
    </row>
    <row r="105" spans="1:5">
      <c r="A105" s="240"/>
      <c r="B105" s="240"/>
      <c r="C105" s="240"/>
      <c r="D105" s="240"/>
      <c r="E105" s="240"/>
    </row>
    <row r="106" spans="1:5">
      <c r="A106" s="240"/>
      <c r="B106" s="240"/>
      <c r="C106" s="240"/>
      <c r="D106" s="240"/>
      <c r="E106" s="240"/>
    </row>
    <row r="107" spans="1:5">
      <c r="A107" s="240"/>
      <c r="B107" s="240"/>
      <c r="C107" s="240"/>
      <c r="D107" s="240"/>
      <c r="E107" s="240"/>
    </row>
    <row r="108" spans="1:5">
      <c r="A108" s="240"/>
      <c r="B108" s="240"/>
      <c r="C108" s="240"/>
      <c r="D108" s="240"/>
      <c r="E108" s="240"/>
    </row>
    <row r="109" spans="1:5">
      <c r="A109" s="240"/>
      <c r="B109" s="240"/>
      <c r="C109" s="240"/>
      <c r="D109" s="240"/>
      <c r="E109" s="240"/>
    </row>
    <row r="110" spans="1:5">
      <c r="A110" s="240"/>
      <c r="B110" s="240"/>
      <c r="C110" s="240"/>
      <c r="D110" s="240"/>
      <c r="E110" s="240"/>
    </row>
    <row r="111" spans="1:5">
      <c r="A111" s="240"/>
      <c r="B111" s="240"/>
      <c r="C111" s="240"/>
      <c r="D111" s="240"/>
      <c r="E111" s="240"/>
    </row>
    <row r="112" spans="1:5">
      <c r="A112" s="240"/>
      <c r="B112" s="240"/>
      <c r="C112" s="240"/>
      <c r="D112" s="240"/>
      <c r="E112" s="240"/>
    </row>
    <row r="113" spans="1:5">
      <c r="A113" s="240"/>
      <c r="B113" s="240"/>
      <c r="C113" s="240"/>
      <c r="D113" s="240"/>
      <c r="E113" s="240"/>
    </row>
    <row r="114" spans="1:5">
      <c r="A114" s="240"/>
      <c r="B114" s="240"/>
      <c r="C114" s="240"/>
      <c r="D114" s="240"/>
      <c r="E114" s="240"/>
    </row>
    <row r="115" spans="1:5">
      <c r="A115" s="240"/>
      <c r="B115" s="240"/>
      <c r="C115" s="240"/>
      <c r="D115" s="240"/>
      <c r="E115" s="240"/>
    </row>
    <row r="116" spans="1:5">
      <c r="A116" s="240"/>
      <c r="B116" s="240"/>
      <c r="C116" s="240"/>
      <c r="D116" s="240"/>
      <c r="E116" s="240"/>
    </row>
    <row r="117" spans="1:5">
      <c r="A117" s="240"/>
      <c r="B117" s="240"/>
      <c r="C117" s="240"/>
      <c r="D117" s="240"/>
      <c r="E117" s="240"/>
    </row>
    <row r="118" spans="1:5">
      <c r="A118" s="240"/>
      <c r="B118" s="240"/>
      <c r="C118" s="240"/>
      <c r="D118" s="240"/>
      <c r="E118" s="240"/>
    </row>
    <row r="119" spans="1:5">
      <c r="A119" s="240"/>
      <c r="B119" s="240"/>
      <c r="C119" s="240"/>
      <c r="D119" s="240"/>
      <c r="E119" s="240"/>
    </row>
    <row r="120" spans="1:5">
      <c r="A120" s="240"/>
      <c r="B120" s="240"/>
      <c r="C120" s="240"/>
      <c r="D120" s="240"/>
      <c r="E120" s="240"/>
    </row>
    <row r="121" spans="1:5">
      <c r="A121" s="240"/>
      <c r="B121" s="240"/>
      <c r="C121" s="240"/>
      <c r="D121" s="240"/>
      <c r="E121" s="240"/>
    </row>
    <row r="122" spans="1:5">
      <c r="A122" s="240"/>
      <c r="B122" s="240"/>
      <c r="C122" s="240"/>
      <c r="D122" s="240"/>
      <c r="E122" s="240"/>
    </row>
    <row r="123" spans="1:5">
      <c r="A123" s="240"/>
      <c r="B123" s="240"/>
      <c r="C123" s="240"/>
      <c r="D123" s="240"/>
      <c r="E123" s="240"/>
    </row>
    <row r="124" spans="1:5">
      <c r="A124" s="240"/>
      <c r="B124" s="240"/>
      <c r="C124" s="240"/>
      <c r="D124" s="240"/>
      <c r="E124" s="240"/>
    </row>
    <row r="125" spans="1:5">
      <c r="A125" s="240"/>
      <c r="B125" s="240"/>
      <c r="C125" s="240"/>
      <c r="D125" s="240"/>
      <c r="E125" s="240"/>
    </row>
    <row r="126" spans="1:5">
      <c r="A126" s="240"/>
      <c r="B126" s="240"/>
      <c r="C126" s="240"/>
      <c r="D126" s="240"/>
      <c r="E126" s="240"/>
    </row>
    <row r="127" spans="1:5">
      <c r="A127" s="240"/>
      <c r="B127" s="240"/>
      <c r="C127" s="240"/>
      <c r="D127" s="240"/>
      <c r="E127" s="240"/>
    </row>
    <row r="128" spans="1:5">
      <c r="A128" s="240"/>
      <c r="B128" s="240"/>
      <c r="C128" s="240"/>
      <c r="D128" s="240"/>
      <c r="E128" s="240"/>
    </row>
    <row r="129" spans="1:5">
      <c r="A129" s="240"/>
      <c r="B129" s="240"/>
      <c r="C129" s="240"/>
      <c r="D129" s="240"/>
      <c r="E129" s="240"/>
    </row>
    <row r="130" spans="1:5">
      <c r="A130" s="240"/>
      <c r="B130" s="240"/>
      <c r="C130" s="240"/>
      <c r="D130" s="240"/>
      <c r="E130" s="240"/>
    </row>
    <row r="131" spans="1:5">
      <c r="A131" s="240"/>
      <c r="B131" s="240"/>
      <c r="C131" s="240"/>
      <c r="D131" s="240"/>
      <c r="E131" s="240"/>
    </row>
    <row r="132" spans="1:5">
      <c r="A132" s="240"/>
      <c r="B132" s="240"/>
      <c r="C132" s="240"/>
      <c r="D132" s="240"/>
      <c r="E132" s="240"/>
    </row>
    <row r="133" spans="1:5">
      <c r="A133" s="240"/>
      <c r="B133" s="240"/>
      <c r="C133" s="240"/>
      <c r="D133" s="240"/>
      <c r="E133" s="240"/>
    </row>
    <row r="134" spans="1:5">
      <c r="A134" s="240"/>
      <c r="B134" s="240"/>
      <c r="C134" s="240"/>
      <c r="D134" s="240"/>
      <c r="E134" s="240"/>
    </row>
    <row r="135" spans="1:5">
      <c r="A135" s="240"/>
      <c r="B135" s="240"/>
      <c r="C135" s="240"/>
      <c r="D135" s="240"/>
      <c r="E135" s="240"/>
    </row>
    <row r="136" spans="1:5">
      <c r="A136" s="240"/>
      <c r="B136" s="240"/>
      <c r="C136" s="240"/>
      <c r="D136" s="240"/>
      <c r="E136" s="240"/>
    </row>
    <row r="137" spans="1:5">
      <c r="A137" s="240"/>
      <c r="B137" s="240"/>
      <c r="C137" s="240"/>
      <c r="D137" s="240"/>
      <c r="E137" s="240"/>
    </row>
    <row r="138" spans="1:5">
      <c r="A138" s="240"/>
      <c r="B138" s="240"/>
      <c r="C138" s="240"/>
      <c r="D138" s="240"/>
      <c r="E138" s="240"/>
    </row>
    <row r="139" spans="1:5">
      <c r="A139" s="240"/>
      <c r="B139" s="240"/>
      <c r="C139" s="240"/>
      <c r="D139" s="240"/>
      <c r="E139" s="240"/>
    </row>
    <row r="140" spans="1:5">
      <c r="A140" s="240"/>
      <c r="B140" s="240"/>
      <c r="C140" s="240"/>
      <c r="D140" s="240"/>
      <c r="E140" s="240"/>
    </row>
    <row r="141" spans="1:5">
      <c r="A141" s="240"/>
      <c r="B141" s="240"/>
      <c r="C141" s="240"/>
      <c r="D141" s="240"/>
      <c r="E141" s="240"/>
    </row>
    <row r="142" spans="1:5">
      <c r="A142" s="240"/>
      <c r="B142" s="240"/>
      <c r="C142" s="240"/>
      <c r="D142" s="240"/>
      <c r="E142" s="240"/>
    </row>
    <row r="143" spans="1:5">
      <c r="A143" s="240"/>
      <c r="B143" s="240"/>
      <c r="C143" s="240"/>
      <c r="D143" s="240"/>
      <c r="E143" s="240"/>
    </row>
    <row r="144" spans="1:5">
      <c r="A144" s="240"/>
      <c r="B144" s="240"/>
      <c r="C144" s="240"/>
      <c r="D144" s="240"/>
      <c r="E144" s="240"/>
    </row>
    <row r="145" spans="1:5">
      <c r="A145" s="240"/>
      <c r="B145" s="240"/>
      <c r="C145" s="240"/>
      <c r="D145" s="240"/>
      <c r="E145" s="240"/>
    </row>
    <row r="146" spans="1:5">
      <c r="A146" s="240"/>
      <c r="B146" s="240"/>
      <c r="C146" s="240"/>
      <c r="D146" s="240"/>
      <c r="E146" s="240"/>
    </row>
    <row r="147" spans="1:5">
      <c r="A147" s="240"/>
      <c r="B147" s="240"/>
      <c r="C147" s="240"/>
      <c r="D147" s="240"/>
      <c r="E147" s="240"/>
    </row>
    <row r="148" spans="1:5">
      <c r="A148" s="240"/>
      <c r="B148" s="240"/>
      <c r="C148" s="240"/>
      <c r="D148" s="240"/>
      <c r="E148" s="240"/>
    </row>
    <row r="149" spans="1:5">
      <c r="A149" s="240"/>
      <c r="B149" s="240"/>
      <c r="C149" s="240"/>
      <c r="D149" s="240"/>
      <c r="E149" s="240"/>
    </row>
    <row r="150" spans="1:5">
      <c r="A150" s="240"/>
      <c r="B150" s="240"/>
      <c r="C150" s="240"/>
      <c r="D150" s="240"/>
      <c r="E150" s="240"/>
    </row>
    <row r="151" spans="1:5">
      <c r="A151" s="240"/>
      <c r="B151" s="240"/>
      <c r="C151" s="240"/>
      <c r="D151" s="240"/>
      <c r="E151" s="240"/>
    </row>
    <row r="152" spans="1:5">
      <c r="A152" s="240"/>
      <c r="B152" s="240"/>
      <c r="C152" s="240"/>
      <c r="D152" s="240"/>
      <c r="E152" s="240"/>
    </row>
    <row r="153" spans="1:5">
      <c r="A153" s="240"/>
      <c r="B153" s="240"/>
      <c r="C153" s="240"/>
      <c r="D153" s="240"/>
      <c r="E153" s="240"/>
    </row>
    <row r="154" spans="1:5">
      <c r="A154" s="240"/>
      <c r="B154" s="240"/>
      <c r="C154" s="240"/>
      <c r="D154" s="240"/>
      <c r="E154" s="240"/>
    </row>
    <row r="155" spans="1:5">
      <c r="A155" s="240"/>
      <c r="B155" s="240"/>
      <c r="C155" s="240"/>
      <c r="D155" s="240"/>
      <c r="E155" s="240"/>
    </row>
    <row r="156" spans="1:5">
      <c r="A156" s="240"/>
      <c r="B156" s="240"/>
      <c r="C156" s="240"/>
      <c r="D156" s="240"/>
      <c r="E156" s="240"/>
    </row>
    <row r="157" spans="1:5">
      <c r="A157" s="240"/>
      <c r="B157" s="240"/>
      <c r="C157" s="240"/>
      <c r="D157" s="240"/>
      <c r="E157" s="240"/>
    </row>
    <row r="158" spans="1:5">
      <c r="A158" s="240"/>
      <c r="B158" s="240"/>
      <c r="C158" s="240"/>
      <c r="D158" s="240"/>
      <c r="E158" s="240"/>
    </row>
    <row r="159" spans="1:5">
      <c r="A159" s="240"/>
      <c r="B159" s="240"/>
      <c r="C159" s="240"/>
      <c r="D159" s="240"/>
      <c r="E159" s="240"/>
    </row>
    <row r="160" spans="1:5">
      <c r="A160" s="240"/>
      <c r="B160" s="240"/>
      <c r="C160" s="240"/>
      <c r="D160" s="240"/>
      <c r="E160" s="240"/>
    </row>
    <row r="161" spans="1:5">
      <c r="A161" s="240"/>
      <c r="B161" s="240"/>
      <c r="C161" s="240"/>
      <c r="D161" s="240"/>
      <c r="E161" s="240"/>
    </row>
    <row r="162" spans="1:5">
      <c r="A162" s="240"/>
      <c r="B162" s="240"/>
      <c r="C162" s="240"/>
      <c r="D162" s="240"/>
      <c r="E162" s="240"/>
    </row>
    <row r="163" spans="1:5">
      <c r="A163" s="240"/>
      <c r="B163" s="240"/>
      <c r="C163" s="240"/>
      <c r="D163" s="240"/>
      <c r="E163" s="240"/>
    </row>
    <row r="164" spans="1:5">
      <c r="A164" s="240"/>
      <c r="B164" s="240"/>
      <c r="C164" s="240"/>
      <c r="D164" s="240"/>
      <c r="E164" s="240"/>
    </row>
    <row r="165" spans="1:5">
      <c r="A165" s="240"/>
      <c r="B165" s="240"/>
      <c r="C165" s="240"/>
      <c r="D165" s="240"/>
      <c r="E165" s="240"/>
    </row>
    <row r="166" spans="1:5">
      <c r="A166" s="240"/>
      <c r="B166" s="240"/>
      <c r="C166" s="240"/>
      <c r="D166" s="240"/>
      <c r="E166" s="240"/>
    </row>
    <row r="167" spans="1:5">
      <c r="A167" s="240"/>
      <c r="B167" s="240"/>
      <c r="C167" s="240"/>
      <c r="D167" s="240"/>
      <c r="E167" s="240"/>
    </row>
    <row r="168" spans="1:5">
      <c r="A168" s="240"/>
      <c r="B168" s="240"/>
      <c r="C168" s="240"/>
      <c r="D168" s="240"/>
      <c r="E168" s="240"/>
    </row>
    <row r="169" spans="1:5">
      <c r="A169" s="240"/>
      <c r="B169" s="240"/>
      <c r="C169" s="240"/>
      <c r="D169" s="240"/>
      <c r="E169" s="240"/>
    </row>
    <row r="170" spans="1:5">
      <c r="A170" s="240"/>
      <c r="B170" s="240"/>
      <c r="C170" s="240"/>
      <c r="D170" s="240"/>
      <c r="E170" s="240"/>
    </row>
    <row r="171" spans="1:5">
      <c r="A171" s="240"/>
      <c r="B171" s="240"/>
      <c r="C171" s="240"/>
      <c r="D171" s="240"/>
      <c r="E171" s="240"/>
    </row>
    <row r="172" spans="1:5">
      <c r="A172" s="240"/>
      <c r="B172" s="240"/>
      <c r="C172" s="240"/>
      <c r="D172" s="240"/>
      <c r="E172" s="240"/>
    </row>
    <row r="173" spans="1:5">
      <c r="A173" s="240"/>
      <c r="B173" s="240"/>
      <c r="C173" s="240"/>
      <c r="D173" s="240"/>
      <c r="E173" s="240"/>
    </row>
    <row r="174" spans="1:5">
      <c r="A174" s="240"/>
      <c r="B174" s="240"/>
      <c r="C174" s="240"/>
      <c r="D174" s="240"/>
      <c r="E174" s="240"/>
    </row>
    <row r="175" spans="1:5">
      <c r="A175" s="240"/>
      <c r="B175" s="240"/>
      <c r="C175" s="240"/>
      <c r="D175" s="240"/>
      <c r="E175" s="240"/>
    </row>
    <row r="176" spans="1:5">
      <c r="A176" s="240"/>
      <c r="B176" s="240"/>
      <c r="C176" s="240"/>
      <c r="D176" s="240"/>
      <c r="E176" s="240"/>
    </row>
    <row r="177" spans="1:5">
      <c r="A177" s="240"/>
      <c r="B177" s="240"/>
      <c r="C177" s="240"/>
      <c r="D177" s="240"/>
      <c r="E177" s="240"/>
    </row>
    <row r="178" spans="1:5">
      <c r="A178" s="240"/>
      <c r="B178" s="240"/>
      <c r="C178" s="240"/>
      <c r="D178" s="240"/>
      <c r="E178" s="240"/>
    </row>
    <row r="179" spans="1:5">
      <c r="A179" s="240"/>
      <c r="B179" s="240"/>
      <c r="C179" s="240"/>
      <c r="D179" s="240"/>
      <c r="E179" s="240"/>
    </row>
    <row r="180" spans="1:5">
      <c r="A180" s="240"/>
      <c r="B180" s="240"/>
      <c r="C180" s="240"/>
      <c r="D180" s="240"/>
      <c r="E180" s="240"/>
    </row>
    <row r="181" spans="1:5">
      <c r="A181" s="240"/>
      <c r="B181" s="240"/>
      <c r="C181" s="240"/>
      <c r="D181" s="240"/>
      <c r="E181" s="240"/>
    </row>
    <row r="182" spans="1:5">
      <c r="A182" s="240"/>
      <c r="B182" s="240"/>
      <c r="C182" s="240"/>
      <c r="D182" s="240"/>
      <c r="E182" s="240"/>
    </row>
    <row r="183" spans="1:5">
      <c r="A183" s="240"/>
      <c r="B183" s="240"/>
      <c r="C183" s="240"/>
      <c r="D183" s="240"/>
      <c r="E183" s="240"/>
    </row>
    <row r="184" spans="1:5">
      <c r="A184" s="240"/>
      <c r="B184" s="240"/>
      <c r="C184" s="240"/>
      <c r="D184" s="240"/>
      <c r="E184" s="240"/>
    </row>
    <row r="185" spans="1:5">
      <c r="A185" s="240"/>
      <c r="B185" s="240"/>
      <c r="C185" s="240"/>
      <c r="D185" s="240"/>
      <c r="E185" s="240"/>
    </row>
    <row r="186" spans="1:5">
      <c r="A186" s="240"/>
      <c r="B186" s="240"/>
      <c r="C186" s="240"/>
      <c r="D186" s="240"/>
      <c r="E186" s="240"/>
    </row>
    <row r="187" spans="1:5">
      <c r="A187" s="240"/>
      <c r="B187" s="240"/>
      <c r="C187" s="240"/>
      <c r="D187" s="240"/>
      <c r="E187" s="240"/>
    </row>
    <row r="188" spans="1:5">
      <c r="A188" s="240"/>
      <c r="B188" s="240"/>
      <c r="C188" s="240"/>
      <c r="D188" s="240"/>
      <c r="E188" s="240"/>
    </row>
    <row r="189" spans="1:5">
      <c r="A189" s="240"/>
      <c r="B189" s="240"/>
      <c r="C189" s="240"/>
      <c r="D189" s="240"/>
      <c r="E189" s="240"/>
    </row>
    <row r="190" spans="1:5">
      <c r="A190" s="240"/>
      <c r="B190" s="240"/>
      <c r="C190" s="240"/>
      <c r="D190" s="240"/>
      <c r="E190" s="240"/>
    </row>
    <row r="191" spans="1:5">
      <c r="A191" s="240"/>
      <c r="B191" s="240"/>
      <c r="C191" s="240"/>
      <c r="D191" s="240"/>
      <c r="E191" s="240"/>
    </row>
    <row r="192" spans="1:5">
      <c r="A192" s="240"/>
      <c r="B192" s="240"/>
      <c r="C192" s="240"/>
      <c r="D192" s="240"/>
      <c r="E192" s="240"/>
    </row>
    <row r="193" spans="1:5">
      <c r="A193" s="240"/>
      <c r="B193" s="240"/>
      <c r="C193" s="240"/>
      <c r="D193" s="240"/>
      <c r="E193" s="240"/>
    </row>
    <row r="194" spans="1:5">
      <c r="A194" s="240"/>
      <c r="B194" s="240"/>
      <c r="C194" s="240"/>
      <c r="D194" s="240"/>
      <c r="E194" s="240"/>
    </row>
    <row r="195" spans="1:5">
      <c r="A195" s="240"/>
      <c r="B195" s="240"/>
      <c r="C195" s="240"/>
      <c r="D195" s="240"/>
      <c r="E195" s="240"/>
    </row>
    <row r="196" spans="1:5">
      <c r="A196" s="240"/>
      <c r="B196" s="240"/>
      <c r="C196" s="240"/>
      <c r="D196" s="240"/>
      <c r="E196" s="240"/>
    </row>
    <row r="197" spans="1:5">
      <c r="A197" s="240"/>
      <c r="B197" s="240"/>
      <c r="C197" s="240"/>
      <c r="D197" s="240"/>
      <c r="E197" s="240"/>
    </row>
    <row r="198" spans="1:5">
      <c r="A198" s="240"/>
      <c r="B198" s="240"/>
      <c r="C198" s="240"/>
      <c r="D198" s="240"/>
      <c r="E198" s="240"/>
    </row>
    <row r="199" spans="1:5">
      <c r="A199" s="240"/>
      <c r="B199" s="240"/>
      <c r="C199" s="240"/>
      <c r="D199" s="240"/>
      <c r="E199" s="240"/>
    </row>
    <row r="200" spans="1:5">
      <c r="A200" s="240"/>
      <c r="B200" s="240"/>
      <c r="C200" s="240"/>
      <c r="D200" s="240"/>
      <c r="E200" s="240"/>
    </row>
    <row r="201" spans="1:5">
      <c r="A201" s="240"/>
      <c r="B201" s="240"/>
      <c r="C201" s="240"/>
      <c r="D201" s="240"/>
      <c r="E201" s="240"/>
    </row>
    <row r="202" spans="1:5">
      <c r="A202" s="240"/>
      <c r="B202" s="240"/>
      <c r="C202" s="240"/>
      <c r="D202" s="240"/>
      <c r="E202" s="240"/>
    </row>
    <row r="203" spans="1:5">
      <c r="A203" s="240"/>
      <c r="B203" s="240"/>
      <c r="C203" s="240"/>
      <c r="D203" s="240"/>
      <c r="E203" s="240"/>
    </row>
    <row r="204" spans="1:5">
      <c r="A204" s="240"/>
      <c r="B204" s="240"/>
      <c r="C204" s="240"/>
      <c r="D204" s="240"/>
      <c r="E204" s="240"/>
    </row>
    <row r="205" spans="1:5">
      <c r="A205" s="240"/>
      <c r="B205" s="240"/>
      <c r="C205" s="240"/>
      <c r="D205" s="240"/>
      <c r="E205" s="240"/>
    </row>
    <row r="206" spans="1:5">
      <c r="A206" s="240"/>
      <c r="B206" s="240"/>
      <c r="C206" s="240"/>
      <c r="D206" s="240"/>
      <c r="E206" s="240"/>
    </row>
    <row r="207" spans="1:5">
      <c r="A207" s="240"/>
      <c r="B207" s="240"/>
      <c r="C207" s="240"/>
      <c r="D207" s="240"/>
      <c r="E207" s="240"/>
    </row>
    <row r="208" spans="1:5">
      <c r="A208" s="240"/>
      <c r="B208" s="240"/>
      <c r="C208" s="240"/>
      <c r="D208" s="240"/>
      <c r="E208" s="240"/>
    </row>
    <row r="209" spans="1:5">
      <c r="A209" s="240"/>
      <c r="B209" s="240"/>
      <c r="C209" s="240"/>
      <c r="D209" s="240"/>
      <c r="E209" s="240"/>
    </row>
    <row r="210" spans="1:5">
      <c r="A210" s="240"/>
      <c r="B210" s="240"/>
      <c r="C210" s="240"/>
      <c r="D210" s="240"/>
      <c r="E210" s="240"/>
    </row>
    <row r="211" spans="1:5">
      <c r="A211" s="240"/>
      <c r="B211" s="240"/>
      <c r="C211" s="240"/>
      <c r="D211" s="240"/>
      <c r="E211" s="240"/>
    </row>
    <row r="212" spans="1:5">
      <c r="A212" s="240"/>
      <c r="B212" s="240"/>
      <c r="C212" s="240"/>
      <c r="D212" s="240"/>
      <c r="E212" s="240"/>
    </row>
    <row r="213" spans="1:5">
      <c r="A213" s="240"/>
      <c r="B213" s="240"/>
      <c r="C213" s="240"/>
      <c r="D213" s="240"/>
      <c r="E213" s="240"/>
    </row>
    <row r="214" spans="1:5">
      <c r="A214" s="240"/>
      <c r="B214" s="240"/>
      <c r="C214" s="240"/>
      <c r="D214" s="240"/>
      <c r="E214" s="240"/>
    </row>
    <row r="215" spans="1:5">
      <c r="A215" s="240"/>
      <c r="B215" s="240"/>
      <c r="C215" s="240"/>
      <c r="D215" s="240"/>
      <c r="E215" s="240"/>
    </row>
    <row r="216" spans="1:5">
      <c r="A216" s="240"/>
      <c r="B216" s="240"/>
      <c r="C216" s="240"/>
      <c r="D216" s="240"/>
      <c r="E216" s="240"/>
    </row>
    <row r="217" spans="1:5">
      <c r="A217" s="240"/>
      <c r="B217" s="240"/>
      <c r="C217" s="240"/>
      <c r="D217" s="240"/>
      <c r="E217" s="240"/>
    </row>
    <row r="218" spans="1:5">
      <c r="A218" s="240"/>
      <c r="B218" s="240"/>
      <c r="C218" s="240"/>
      <c r="D218" s="240"/>
      <c r="E218" s="240"/>
    </row>
    <row r="219" spans="1:5">
      <c r="A219" s="240"/>
      <c r="B219" s="240"/>
      <c r="C219" s="240"/>
      <c r="D219" s="240"/>
      <c r="E219" s="240"/>
    </row>
    <row r="220" spans="1:5">
      <c r="A220" s="240"/>
      <c r="B220" s="240"/>
      <c r="C220" s="240"/>
      <c r="D220" s="240"/>
      <c r="E220" s="240"/>
    </row>
    <row r="221" spans="1:5">
      <c r="A221" s="240"/>
      <c r="B221" s="240"/>
      <c r="C221" s="240"/>
      <c r="D221" s="240"/>
      <c r="E221" s="240"/>
    </row>
    <row r="222" spans="1:5">
      <c r="A222" s="240"/>
      <c r="B222" s="240"/>
      <c r="C222" s="240"/>
      <c r="D222" s="240"/>
      <c r="E222" s="240"/>
    </row>
    <row r="223" spans="1:5">
      <c r="A223" s="240"/>
      <c r="B223" s="240"/>
      <c r="C223" s="240"/>
      <c r="D223" s="240"/>
      <c r="E223" s="240"/>
    </row>
    <row r="224" spans="1:5">
      <c r="A224" s="240"/>
      <c r="B224" s="240"/>
      <c r="C224" s="240"/>
      <c r="D224" s="240"/>
      <c r="E224" s="240"/>
    </row>
    <row r="225" spans="1:5">
      <c r="A225" s="240"/>
      <c r="B225" s="240"/>
      <c r="C225" s="240"/>
      <c r="D225" s="240"/>
      <c r="E225" s="240"/>
    </row>
    <row r="226" spans="1:5">
      <c r="A226" s="240"/>
      <c r="B226" s="240"/>
      <c r="C226" s="240"/>
      <c r="D226" s="240"/>
      <c r="E226" s="240"/>
    </row>
    <row r="227" spans="1:5">
      <c r="A227" s="240"/>
      <c r="B227" s="240"/>
      <c r="C227" s="240"/>
      <c r="D227" s="240"/>
      <c r="E227" s="240"/>
    </row>
    <row r="228" spans="1:5">
      <c r="A228" s="240"/>
      <c r="B228" s="240"/>
      <c r="C228" s="240"/>
      <c r="D228" s="240"/>
      <c r="E228" s="240"/>
    </row>
    <row r="229" spans="1:5">
      <c r="A229" s="240"/>
      <c r="B229" s="240"/>
      <c r="C229" s="240"/>
      <c r="D229" s="240"/>
      <c r="E229" s="240"/>
    </row>
    <row r="230" spans="1:5">
      <c r="A230" s="240"/>
      <c r="B230" s="240"/>
      <c r="C230" s="240"/>
      <c r="D230" s="240"/>
      <c r="E230" s="240"/>
    </row>
    <row r="231" spans="1:5">
      <c r="A231" s="240"/>
      <c r="B231" s="240"/>
      <c r="C231" s="240"/>
      <c r="D231" s="240"/>
      <c r="E231" s="240"/>
    </row>
    <row r="232" spans="1:5">
      <c r="A232" s="240"/>
      <c r="B232" s="240"/>
      <c r="C232" s="240"/>
      <c r="D232" s="240"/>
      <c r="E232" s="240"/>
    </row>
    <row r="233" spans="1:5">
      <c r="A233" s="240"/>
      <c r="B233" s="240"/>
      <c r="C233" s="240"/>
      <c r="D233" s="240"/>
      <c r="E233" s="240"/>
    </row>
    <row r="234" spans="1:5">
      <c r="A234" s="240"/>
      <c r="B234" s="240"/>
      <c r="C234" s="240"/>
      <c r="D234" s="240"/>
      <c r="E234" s="240"/>
    </row>
    <row r="235" spans="1:5">
      <c r="A235" s="240"/>
      <c r="B235" s="240"/>
      <c r="C235" s="240"/>
      <c r="D235" s="240"/>
      <c r="E235" s="240"/>
    </row>
    <row r="236" spans="1:5">
      <c r="A236" s="240"/>
      <c r="B236" s="240"/>
      <c r="C236" s="240"/>
      <c r="D236" s="240"/>
      <c r="E236" s="240"/>
    </row>
    <row r="237" spans="1:5">
      <c r="A237" s="240"/>
      <c r="B237" s="240"/>
      <c r="C237" s="240"/>
      <c r="D237" s="240"/>
      <c r="E237" s="240"/>
    </row>
    <row r="238" spans="1:5">
      <c r="A238" s="240"/>
      <c r="B238" s="240"/>
      <c r="C238" s="240"/>
      <c r="D238" s="240"/>
      <c r="E238" s="240"/>
    </row>
    <row r="239" spans="1:5">
      <c r="A239" s="240"/>
      <c r="B239" s="240"/>
      <c r="C239" s="240"/>
      <c r="D239" s="240"/>
      <c r="E239" s="240"/>
    </row>
    <row r="240" spans="1:5">
      <c r="A240" s="240"/>
      <c r="B240" s="240"/>
      <c r="C240" s="240"/>
      <c r="D240" s="240"/>
      <c r="E240" s="240"/>
    </row>
    <row r="241" spans="1:5">
      <c r="A241" s="240"/>
      <c r="B241" s="240"/>
      <c r="C241" s="240"/>
      <c r="D241" s="240"/>
      <c r="E241" s="240"/>
    </row>
    <row r="242" spans="1:5">
      <c r="A242" s="240"/>
      <c r="B242" s="240"/>
      <c r="C242" s="240"/>
      <c r="D242" s="240"/>
      <c r="E242" s="240"/>
    </row>
    <row r="243" spans="1:5">
      <c r="A243" s="240"/>
      <c r="B243" s="240"/>
      <c r="C243" s="240"/>
      <c r="D243" s="240"/>
      <c r="E243" s="240"/>
    </row>
    <row r="244" spans="1:5">
      <c r="A244" s="240"/>
      <c r="B244" s="240"/>
      <c r="C244" s="240"/>
      <c r="D244" s="240"/>
      <c r="E244" s="240"/>
    </row>
    <row r="245" spans="1:5">
      <c r="A245" s="240"/>
      <c r="B245" s="240"/>
      <c r="C245" s="240"/>
      <c r="D245" s="240"/>
      <c r="E245" s="240"/>
    </row>
    <row r="246" spans="1:5">
      <c r="A246" s="240"/>
      <c r="B246" s="240"/>
      <c r="C246" s="240"/>
      <c r="D246" s="240"/>
      <c r="E246" s="240"/>
    </row>
    <row r="247" spans="1:5">
      <c r="A247" s="240"/>
      <c r="B247" s="240"/>
      <c r="C247" s="240"/>
      <c r="D247" s="240"/>
      <c r="E247" s="240"/>
    </row>
    <row r="248" spans="1:5">
      <c r="A248" s="240"/>
      <c r="B248" s="240"/>
      <c r="C248" s="240"/>
      <c r="D248" s="240"/>
      <c r="E248" s="240"/>
    </row>
    <row r="249" spans="1:5">
      <c r="A249" s="240"/>
      <c r="B249" s="240"/>
      <c r="C249" s="240"/>
      <c r="D249" s="240"/>
      <c r="E249" s="240"/>
    </row>
    <row r="250" spans="1:5">
      <c r="A250" s="240"/>
      <c r="B250" s="240"/>
      <c r="C250" s="240"/>
      <c r="D250" s="240"/>
      <c r="E250" s="240"/>
    </row>
    <row r="251" spans="1:5">
      <c r="A251" s="240"/>
      <c r="B251" s="240"/>
      <c r="C251" s="240"/>
      <c r="D251" s="240"/>
      <c r="E251" s="240"/>
    </row>
    <row r="252" spans="1:5">
      <c r="A252" s="240"/>
      <c r="B252" s="240"/>
      <c r="C252" s="240"/>
      <c r="D252" s="240"/>
      <c r="E252" s="240"/>
    </row>
    <row r="253" spans="1:5">
      <c r="A253" s="240"/>
      <c r="B253" s="240"/>
      <c r="C253" s="240"/>
      <c r="D253" s="240"/>
      <c r="E253" s="240"/>
    </row>
    <row r="254" spans="1:5">
      <c r="A254" s="240"/>
      <c r="B254" s="240"/>
      <c r="C254" s="240"/>
      <c r="D254" s="240"/>
      <c r="E254" s="240"/>
    </row>
    <row r="255" spans="1:5">
      <c r="A255" s="240"/>
      <c r="B255" s="240"/>
      <c r="C255" s="240"/>
      <c r="D255" s="240"/>
      <c r="E255" s="240"/>
    </row>
    <row r="256" spans="1:5">
      <c r="A256" s="240"/>
      <c r="B256" s="240"/>
      <c r="C256" s="240"/>
      <c r="D256" s="240"/>
      <c r="E256" s="240"/>
    </row>
    <row r="257" spans="1:5">
      <c r="A257" s="240"/>
      <c r="B257" s="240"/>
      <c r="C257" s="240"/>
      <c r="D257" s="240"/>
      <c r="E257" s="240"/>
    </row>
    <row r="258" spans="1:5">
      <c r="A258" s="240"/>
      <c r="B258" s="240"/>
      <c r="C258" s="240"/>
      <c r="D258" s="240"/>
      <c r="E258" s="240"/>
    </row>
    <row r="259" spans="1:5">
      <c r="A259" s="240"/>
      <c r="B259" s="240"/>
      <c r="C259" s="240"/>
      <c r="D259" s="240"/>
      <c r="E259" s="240"/>
    </row>
    <row r="260" spans="1:5">
      <c r="A260" s="240"/>
      <c r="B260" s="240"/>
      <c r="C260" s="240"/>
      <c r="D260" s="240"/>
      <c r="E260" s="240"/>
    </row>
    <row r="261" spans="1:5">
      <c r="A261" s="240"/>
      <c r="B261" s="240"/>
      <c r="C261" s="240"/>
      <c r="D261" s="240"/>
      <c r="E261" s="240"/>
    </row>
    <row r="262" spans="1:5">
      <c r="A262" s="240"/>
      <c r="B262" s="240"/>
      <c r="C262" s="240"/>
      <c r="D262" s="240"/>
      <c r="E262" s="240"/>
    </row>
    <row r="263" spans="1:5">
      <c r="A263" s="240"/>
      <c r="B263" s="240"/>
      <c r="C263" s="240"/>
      <c r="D263" s="240"/>
      <c r="E263" s="240"/>
    </row>
    <row r="264" spans="1:5">
      <c r="A264" s="240"/>
      <c r="B264" s="240"/>
      <c r="C264" s="240"/>
      <c r="D264" s="240"/>
      <c r="E264" s="240"/>
    </row>
    <row r="265" spans="1:5">
      <c r="A265" s="240"/>
      <c r="B265" s="240"/>
      <c r="C265" s="240"/>
      <c r="D265" s="240"/>
      <c r="E265" s="240"/>
    </row>
    <row r="266" spans="1:5">
      <c r="A266" s="240"/>
      <c r="B266" s="240"/>
      <c r="C266" s="240"/>
      <c r="D266" s="240"/>
      <c r="E266" s="240"/>
    </row>
    <row r="267" spans="1:5">
      <c r="A267" s="240"/>
      <c r="B267" s="240"/>
      <c r="C267" s="240"/>
      <c r="D267" s="240"/>
      <c r="E267" s="240"/>
    </row>
    <row r="268" spans="1:5">
      <c r="A268" s="240"/>
      <c r="B268" s="240"/>
      <c r="C268" s="240"/>
      <c r="D268" s="240"/>
      <c r="E268" s="240"/>
    </row>
    <row r="269" spans="1:5">
      <c r="A269" s="240"/>
      <c r="B269" s="240"/>
      <c r="C269" s="240"/>
      <c r="D269" s="240"/>
      <c r="E269" s="240"/>
    </row>
    <row r="270" spans="1:5">
      <c r="A270" s="240"/>
      <c r="B270" s="240"/>
      <c r="C270" s="240"/>
      <c r="D270" s="240"/>
      <c r="E270" s="240"/>
    </row>
    <row r="271" spans="1:5">
      <c r="A271" s="240"/>
      <c r="B271" s="240"/>
      <c r="C271" s="240"/>
      <c r="D271" s="240"/>
      <c r="E271" s="240"/>
    </row>
    <row r="272" spans="1:5">
      <c r="A272" s="240"/>
      <c r="B272" s="240"/>
      <c r="C272" s="240"/>
      <c r="D272" s="240"/>
      <c r="E272" s="240"/>
    </row>
    <row r="273" spans="1:5">
      <c r="A273" s="240"/>
      <c r="B273" s="240"/>
      <c r="C273" s="240"/>
      <c r="D273" s="240"/>
      <c r="E273" s="240"/>
    </row>
    <row r="274" spans="1:5">
      <c r="A274" s="240"/>
      <c r="B274" s="240"/>
      <c r="C274" s="240"/>
      <c r="D274" s="240"/>
      <c r="E274" s="240"/>
    </row>
    <row r="275" spans="1:5">
      <c r="A275" s="240"/>
      <c r="B275" s="240"/>
      <c r="C275" s="240"/>
      <c r="D275" s="240"/>
      <c r="E275" s="240"/>
    </row>
    <row r="276" spans="1:5">
      <c r="A276" s="240"/>
      <c r="B276" s="240"/>
      <c r="C276" s="240"/>
      <c r="D276" s="240"/>
      <c r="E276" s="240"/>
    </row>
    <row r="277" spans="1:5">
      <c r="A277" s="240"/>
      <c r="B277" s="240"/>
      <c r="C277" s="240"/>
      <c r="D277" s="240"/>
      <c r="E277" s="240"/>
    </row>
    <row r="278" spans="1:5">
      <c r="A278" s="240"/>
      <c r="B278" s="240"/>
      <c r="C278" s="240"/>
      <c r="D278" s="240"/>
      <c r="E278" s="240"/>
    </row>
    <row r="279" spans="1:5">
      <c r="A279" s="240"/>
      <c r="B279" s="240"/>
      <c r="C279" s="240"/>
      <c r="D279" s="240"/>
      <c r="E279" s="240"/>
    </row>
    <row r="280" spans="1:5">
      <c r="A280" s="240"/>
      <c r="B280" s="240"/>
      <c r="C280" s="240"/>
      <c r="D280" s="240"/>
      <c r="E280" s="240"/>
    </row>
    <row r="281" spans="1:5">
      <c r="A281" s="240"/>
      <c r="B281" s="240"/>
      <c r="C281" s="240"/>
      <c r="D281" s="240"/>
      <c r="E281" s="240"/>
    </row>
    <row r="282" spans="1:5">
      <c r="A282" s="240"/>
      <c r="B282" s="240"/>
      <c r="C282" s="240"/>
      <c r="D282" s="240"/>
      <c r="E282" s="240"/>
    </row>
    <row r="283" spans="1:5">
      <c r="A283" s="240"/>
      <c r="B283" s="240"/>
      <c r="C283" s="240"/>
      <c r="D283" s="240"/>
      <c r="E283" s="240"/>
    </row>
    <row r="284" spans="1:5">
      <c r="A284" s="240"/>
      <c r="B284" s="240"/>
      <c r="C284" s="240"/>
      <c r="D284" s="240"/>
      <c r="E284" s="240"/>
    </row>
    <row r="285" spans="1:5">
      <c r="A285" s="240"/>
      <c r="B285" s="240"/>
      <c r="C285" s="240"/>
      <c r="D285" s="240"/>
      <c r="E285" s="240"/>
    </row>
    <row r="286" spans="1:5">
      <c r="A286" s="240"/>
      <c r="B286" s="240"/>
      <c r="C286" s="240"/>
      <c r="D286" s="240"/>
      <c r="E286" s="240"/>
    </row>
    <row r="287" spans="1:5">
      <c r="A287" s="240"/>
      <c r="B287" s="240"/>
      <c r="C287" s="240"/>
      <c r="D287" s="240"/>
      <c r="E287" s="240"/>
    </row>
    <row r="288" spans="1:5">
      <c r="A288" s="240"/>
      <c r="B288" s="240"/>
      <c r="C288" s="240"/>
      <c r="D288" s="240"/>
      <c r="E288" s="240"/>
    </row>
    <row r="289" spans="1:5">
      <c r="A289" s="240"/>
      <c r="B289" s="240"/>
      <c r="C289" s="240"/>
      <c r="D289" s="240"/>
      <c r="E289" s="240"/>
    </row>
    <row r="290" spans="1:5">
      <c r="A290" s="240"/>
      <c r="B290" s="240"/>
      <c r="C290" s="240"/>
      <c r="D290" s="240"/>
      <c r="E290" s="240"/>
    </row>
    <row r="291" spans="1:5">
      <c r="A291" s="240"/>
      <c r="B291" s="240"/>
      <c r="C291" s="240"/>
      <c r="D291" s="240"/>
      <c r="E291" s="240"/>
    </row>
    <row r="292" spans="1:5">
      <c r="A292" s="240"/>
      <c r="B292" s="240"/>
      <c r="C292" s="240"/>
      <c r="D292" s="240"/>
      <c r="E292" s="240"/>
    </row>
    <row r="293" spans="1:5">
      <c r="A293" s="240"/>
      <c r="B293" s="240"/>
      <c r="C293" s="240"/>
      <c r="D293" s="240"/>
      <c r="E293" s="240"/>
    </row>
    <row r="294" spans="1:5">
      <c r="A294" s="240"/>
      <c r="B294" s="240"/>
      <c r="C294" s="240"/>
      <c r="D294" s="240"/>
      <c r="E294" s="240"/>
    </row>
    <row r="295" spans="1:5">
      <c r="A295" s="240"/>
      <c r="B295" s="240"/>
      <c r="C295" s="240"/>
      <c r="D295" s="240"/>
      <c r="E295" s="240"/>
    </row>
    <row r="296" spans="1:5">
      <c r="A296" s="240"/>
      <c r="B296" s="240"/>
      <c r="C296" s="240"/>
      <c r="D296" s="240"/>
      <c r="E296" s="240"/>
    </row>
    <row r="297" spans="1:5">
      <c r="A297" s="240"/>
      <c r="B297" s="240"/>
      <c r="C297" s="240"/>
      <c r="D297" s="240"/>
      <c r="E297" s="240"/>
    </row>
    <row r="298" spans="1:5">
      <c r="A298" s="240"/>
      <c r="B298" s="240"/>
      <c r="C298" s="240"/>
      <c r="D298" s="240"/>
      <c r="E298" s="240"/>
    </row>
    <row r="299" spans="1:5">
      <c r="A299" s="240"/>
      <c r="B299" s="240"/>
      <c r="C299" s="240"/>
      <c r="D299" s="240"/>
      <c r="E299" s="240"/>
    </row>
    <row r="300" spans="1:5">
      <c r="A300" s="240"/>
      <c r="B300" s="240"/>
      <c r="C300" s="240"/>
      <c r="D300" s="240"/>
      <c r="E300" s="240"/>
    </row>
    <row r="301" spans="1:5">
      <c r="A301" s="240"/>
      <c r="B301" s="240"/>
      <c r="C301" s="240"/>
      <c r="D301" s="240"/>
      <c r="E301" s="240"/>
    </row>
    <row r="302" spans="1:5">
      <c r="A302" s="240"/>
      <c r="B302" s="240"/>
      <c r="C302" s="240"/>
      <c r="D302" s="240"/>
      <c r="E302" s="240"/>
    </row>
    <row r="303" spans="1:5">
      <c r="A303" s="240"/>
      <c r="B303" s="240"/>
      <c r="C303" s="240"/>
      <c r="D303" s="240"/>
      <c r="E303" s="240"/>
    </row>
    <row r="304" spans="1:5">
      <c r="A304" s="240"/>
      <c r="B304" s="240"/>
      <c r="C304" s="240"/>
      <c r="D304" s="240"/>
      <c r="E304" s="240"/>
    </row>
    <row r="305" spans="1:5">
      <c r="A305" s="240"/>
      <c r="B305" s="240"/>
      <c r="C305" s="240"/>
      <c r="D305" s="240"/>
      <c r="E305" s="240"/>
    </row>
    <row r="306" spans="1:5">
      <c r="A306" s="240"/>
      <c r="B306" s="240"/>
      <c r="C306" s="240"/>
      <c r="D306" s="240"/>
      <c r="E306" s="240"/>
    </row>
    <row r="307" spans="1:5">
      <c r="A307" s="240"/>
      <c r="B307" s="240"/>
      <c r="C307" s="240"/>
      <c r="D307" s="240"/>
      <c r="E307" s="240"/>
    </row>
    <row r="308" spans="1:5">
      <c r="A308" s="240"/>
      <c r="B308" s="240"/>
      <c r="C308" s="240"/>
      <c r="D308" s="240"/>
      <c r="E308" s="240"/>
    </row>
    <row r="309" spans="1:5">
      <c r="A309" s="240"/>
      <c r="B309" s="240"/>
      <c r="C309" s="240"/>
      <c r="D309" s="240"/>
      <c r="E309" s="240"/>
    </row>
    <row r="310" spans="1:5">
      <c r="A310" s="240"/>
      <c r="B310" s="240"/>
      <c r="C310" s="240"/>
      <c r="D310" s="240"/>
      <c r="E310" s="240"/>
    </row>
    <row r="311" spans="1:5">
      <c r="A311" s="240"/>
      <c r="B311" s="240"/>
      <c r="C311" s="240"/>
      <c r="D311" s="240"/>
      <c r="E311" s="240"/>
    </row>
    <row r="312" spans="1:5">
      <c r="A312" s="240"/>
      <c r="B312" s="240"/>
      <c r="C312" s="240"/>
      <c r="D312" s="240"/>
      <c r="E312" s="240"/>
    </row>
    <row r="313" spans="1:5">
      <c r="A313" s="240"/>
      <c r="B313" s="240"/>
      <c r="C313" s="240"/>
      <c r="D313" s="240"/>
      <c r="E313" s="240"/>
    </row>
    <row r="314" spans="1:5">
      <c r="A314" s="240"/>
      <c r="B314" s="240"/>
      <c r="C314" s="240"/>
      <c r="D314" s="240"/>
      <c r="E314" s="240"/>
    </row>
    <row r="315" spans="1:5">
      <c r="A315" s="240"/>
      <c r="B315" s="240"/>
      <c r="C315" s="240"/>
      <c r="D315" s="240"/>
      <c r="E315" s="240"/>
    </row>
    <row r="316" spans="1:5">
      <c r="A316" s="240"/>
      <c r="B316" s="240"/>
      <c r="C316" s="240"/>
      <c r="D316" s="240"/>
      <c r="E316" s="240"/>
    </row>
    <row r="317" spans="1:5">
      <c r="A317" s="240"/>
      <c r="B317" s="240"/>
      <c r="C317" s="240"/>
      <c r="D317" s="240"/>
      <c r="E317" s="240"/>
    </row>
    <row r="318" spans="1:5">
      <c r="A318" s="240"/>
      <c r="B318" s="240"/>
      <c r="C318" s="240"/>
      <c r="D318" s="240"/>
      <c r="E318" s="240"/>
    </row>
    <row r="319" spans="1:5">
      <c r="A319" s="240"/>
      <c r="B319" s="240"/>
      <c r="C319" s="240"/>
      <c r="D319" s="240"/>
      <c r="E319" s="240"/>
    </row>
    <row r="320" spans="1:5">
      <c r="A320" s="240"/>
      <c r="B320" s="240"/>
      <c r="C320" s="240"/>
      <c r="D320" s="240"/>
      <c r="E320" s="240"/>
    </row>
    <row r="321" spans="1:5">
      <c r="A321" s="240"/>
      <c r="B321" s="240"/>
      <c r="C321" s="240"/>
      <c r="D321" s="240"/>
      <c r="E321" s="240"/>
    </row>
    <row r="322" spans="1:5">
      <c r="A322" s="240"/>
      <c r="B322" s="240"/>
      <c r="C322" s="240"/>
      <c r="D322" s="240"/>
      <c r="E322" s="240"/>
    </row>
    <row r="323" spans="1:5">
      <c r="A323" s="240"/>
      <c r="B323" s="240"/>
      <c r="C323" s="240"/>
      <c r="D323" s="240"/>
      <c r="E323" s="240"/>
    </row>
    <row r="324" spans="1:5">
      <c r="A324" s="240"/>
      <c r="B324" s="240"/>
      <c r="C324" s="240"/>
      <c r="D324" s="240"/>
      <c r="E324" s="240"/>
    </row>
    <row r="325" spans="1:5">
      <c r="A325" s="240"/>
      <c r="B325" s="240"/>
      <c r="C325" s="240"/>
      <c r="D325" s="240"/>
      <c r="E325" s="240"/>
    </row>
    <row r="326" spans="1:5">
      <c r="A326" s="240"/>
      <c r="B326" s="240"/>
      <c r="C326" s="240"/>
      <c r="D326" s="240"/>
      <c r="E326" s="240"/>
    </row>
    <row r="327" spans="1:5">
      <c r="A327" s="240"/>
      <c r="B327" s="240"/>
      <c r="C327" s="240"/>
      <c r="D327" s="240"/>
      <c r="E327" s="240"/>
    </row>
    <row r="328" spans="1:5">
      <c r="A328" s="240"/>
      <c r="B328" s="240"/>
      <c r="C328" s="240"/>
      <c r="D328" s="240"/>
      <c r="E328" s="240"/>
    </row>
    <row r="329" spans="1:5">
      <c r="A329" s="240"/>
      <c r="B329" s="240"/>
      <c r="C329" s="240"/>
      <c r="D329" s="240"/>
      <c r="E329" s="240"/>
    </row>
    <row r="330" spans="1:5">
      <c r="A330" s="240"/>
      <c r="B330" s="240"/>
      <c r="C330" s="240"/>
      <c r="D330" s="240"/>
      <c r="E330" s="240"/>
    </row>
    <row r="331" spans="1:5">
      <c r="A331" s="240"/>
      <c r="B331" s="240"/>
      <c r="C331" s="240"/>
      <c r="D331" s="240"/>
      <c r="E331" s="240"/>
    </row>
    <row r="332" spans="1:5">
      <c r="A332" s="240"/>
      <c r="B332" s="240"/>
      <c r="C332" s="240"/>
      <c r="D332" s="240"/>
      <c r="E332" s="240"/>
    </row>
    <row r="333" spans="1:5">
      <c r="A333" s="240"/>
      <c r="B333" s="240"/>
      <c r="C333" s="240"/>
      <c r="D333" s="240"/>
      <c r="E333" s="240"/>
    </row>
    <row r="334" spans="1:5">
      <c r="A334" s="240"/>
      <c r="B334" s="240"/>
      <c r="C334" s="240"/>
      <c r="D334" s="240"/>
      <c r="E334" s="240"/>
    </row>
    <row r="335" spans="1:5">
      <c r="A335" s="240"/>
      <c r="B335" s="240"/>
      <c r="C335" s="240"/>
      <c r="D335" s="240"/>
      <c r="E335" s="240"/>
    </row>
    <row r="336" spans="1:5">
      <c r="A336" s="240"/>
      <c r="B336" s="240"/>
      <c r="C336" s="240"/>
      <c r="D336" s="240"/>
      <c r="E336" s="240"/>
    </row>
    <row r="337" spans="1:5">
      <c r="A337" s="240"/>
      <c r="B337" s="240"/>
      <c r="C337" s="240"/>
      <c r="D337" s="240"/>
      <c r="E337" s="240"/>
    </row>
    <row r="338" spans="1:5">
      <c r="A338" s="240"/>
      <c r="B338" s="240"/>
      <c r="C338" s="240"/>
      <c r="D338" s="240"/>
      <c r="E338" s="240"/>
    </row>
    <row r="339" spans="1:5">
      <c r="A339" s="240"/>
      <c r="B339" s="240"/>
      <c r="C339" s="240"/>
      <c r="D339" s="240"/>
      <c r="E339" s="240"/>
    </row>
    <row r="340" spans="1:5">
      <c r="A340" s="240"/>
      <c r="B340" s="240"/>
      <c r="C340" s="240"/>
      <c r="D340" s="240"/>
      <c r="E340" s="240"/>
    </row>
    <row r="341" spans="1:5">
      <c r="A341" s="240"/>
      <c r="B341" s="240"/>
      <c r="C341" s="240"/>
      <c r="D341" s="240"/>
      <c r="E341" s="240"/>
    </row>
    <row r="342" spans="1:5">
      <c r="A342" s="240"/>
      <c r="B342" s="240"/>
      <c r="C342" s="240"/>
      <c r="D342" s="240"/>
      <c r="E342" s="240"/>
    </row>
    <row r="343" spans="1:5">
      <c r="A343" s="240"/>
      <c r="B343" s="240"/>
      <c r="C343" s="240"/>
      <c r="D343" s="240"/>
      <c r="E343" s="240"/>
    </row>
    <row r="344" spans="1:5">
      <c r="A344" s="240"/>
      <c r="B344" s="240"/>
      <c r="C344" s="240"/>
      <c r="D344" s="240"/>
      <c r="E344" s="240"/>
    </row>
    <row r="345" spans="1:5">
      <c r="A345" s="240"/>
      <c r="B345" s="240"/>
      <c r="C345" s="240"/>
      <c r="D345" s="240"/>
      <c r="E345" s="240"/>
    </row>
    <row r="346" spans="1:5">
      <c r="A346" s="240"/>
      <c r="B346" s="240"/>
      <c r="C346" s="240"/>
      <c r="D346" s="240"/>
      <c r="E346" s="240"/>
    </row>
    <row r="347" spans="1:5">
      <c r="A347" s="240"/>
      <c r="B347" s="240"/>
      <c r="C347" s="240"/>
      <c r="D347" s="240"/>
      <c r="E347" s="240"/>
    </row>
    <row r="348" spans="1:5">
      <c r="A348" s="240"/>
      <c r="B348" s="240"/>
      <c r="C348" s="240"/>
      <c r="D348" s="240"/>
      <c r="E348" s="240"/>
    </row>
    <row r="349" spans="1:5">
      <c r="A349" s="240"/>
      <c r="B349" s="240"/>
      <c r="C349" s="240"/>
      <c r="D349" s="240"/>
      <c r="E349" s="240"/>
    </row>
    <row r="350" spans="1:5">
      <c r="A350" s="240"/>
      <c r="B350" s="240"/>
      <c r="C350" s="240"/>
      <c r="D350" s="240"/>
      <c r="E350" s="240"/>
    </row>
    <row r="351" spans="1:5">
      <c r="A351" s="240"/>
      <c r="B351" s="240"/>
      <c r="C351" s="240"/>
      <c r="D351" s="240"/>
      <c r="E351" s="240"/>
    </row>
    <row r="352" spans="1:5">
      <c r="A352" s="240"/>
      <c r="B352" s="240"/>
      <c r="C352" s="240"/>
      <c r="D352" s="240"/>
      <c r="E352" s="240"/>
    </row>
    <row r="353" spans="1:5">
      <c r="A353" s="240"/>
      <c r="B353" s="240"/>
      <c r="C353" s="240"/>
      <c r="D353" s="240"/>
      <c r="E353" s="240"/>
    </row>
    <row r="354" spans="1:5">
      <c r="A354" s="240"/>
      <c r="B354" s="240"/>
      <c r="C354" s="240"/>
      <c r="D354" s="240"/>
      <c r="E354" s="240"/>
    </row>
    <row r="355" spans="1:5">
      <c r="A355" s="240"/>
      <c r="B355" s="240"/>
      <c r="C355" s="240"/>
      <c r="D355" s="240"/>
      <c r="E355" s="240"/>
    </row>
    <row r="356" spans="1:5">
      <c r="A356" s="240"/>
      <c r="B356" s="240"/>
      <c r="C356" s="240"/>
      <c r="D356" s="240"/>
      <c r="E356" s="240"/>
    </row>
    <row r="357" spans="1:5">
      <c r="A357" s="240"/>
      <c r="B357" s="240"/>
      <c r="C357" s="240"/>
      <c r="D357" s="240"/>
      <c r="E357" s="240"/>
    </row>
    <row r="358" spans="1:5">
      <c r="A358" s="240"/>
      <c r="B358" s="240"/>
      <c r="C358" s="240"/>
      <c r="D358" s="240"/>
      <c r="E358" s="240"/>
    </row>
    <row r="359" spans="1:5">
      <c r="A359" s="240"/>
      <c r="B359" s="240"/>
      <c r="C359" s="240"/>
      <c r="D359" s="240"/>
      <c r="E359" s="240"/>
    </row>
    <row r="360" spans="1:5">
      <c r="A360" s="240"/>
      <c r="B360" s="240"/>
      <c r="C360" s="240"/>
      <c r="D360" s="240"/>
      <c r="E360" s="240"/>
    </row>
    <row r="361" spans="1:5">
      <c r="A361" s="240"/>
      <c r="B361" s="240"/>
      <c r="C361" s="240"/>
      <c r="D361" s="240"/>
      <c r="E361" s="240"/>
    </row>
    <row r="362" spans="1:5">
      <c r="A362" s="240"/>
      <c r="B362" s="240"/>
      <c r="C362" s="240"/>
      <c r="D362" s="240"/>
      <c r="E362" s="240"/>
    </row>
    <row r="363" spans="1:5">
      <c r="A363" s="240"/>
      <c r="B363" s="240"/>
      <c r="C363" s="240"/>
      <c r="D363" s="240"/>
      <c r="E363" s="240"/>
    </row>
    <row r="364" spans="1:5">
      <c r="A364" s="240"/>
      <c r="B364" s="240"/>
      <c r="C364" s="240"/>
      <c r="D364" s="240"/>
      <c r="E364" s="240"/>
    </row>
    <row r="365" spans="1:5">
      <c r="A365" s="240"/>
      <c r="B365" s="240"/>
      <c r="C365" s="240"/>
      <c r="D365" s="240"/>
      <c r="E365" s="240"/>
    </row>
    <row r="366" spans="1:5">
      <c r="A366" s="240"/>
      <c r="B366" s="240"/>
      <c r="C366" s="240"/>
      <c r="D366" s="240"/>
      <c r="E366" s="240"/>
    </row>
    <row r="367" spans="1:5">
      <c r="A367" s="240"/>
      <c r="B367" s="240"/>
      <c r="C367" s="240"/>
      <c r="D367" s="240"/>
      <c r="E367" s="240"/>
    </row>
    <row r="368" spans="1:5">
      <c r="A368" s="240"/>
      <c r="B368" s="240"/>
      <c r="C368" s="240"/>
      <c r="D368" s="240"/>
      <c r="E368" s="240"/>
    </row>
    <row r="369" spans="1:5">
      <c r="A369" s="240"/>
      <c r="B369" s="240"/>
      <c r="C369" s="240"/>
      <c r="D369" s="240"/>
      <c r="E369" s="240"/>
    </row>
    <row r="370" spans="1:5">
      <c r="A370" s="240"/>
      <c r="B370" s="240"/>
      <c r="C370" s="240"/>
      <c r="D370" s="240"/>
      <c r="E370" s="240"/>
    </row>
    <row r="371" spans="1:5">
      <c r="A371" s="240"/>
      <c r="B371" s="240"/>
      <c r="C371" s="240"/>
      <c r="D371" s="240"/>
      <c r="E371" s="240"/>
    </row>
    <row r="372" spans="1:5">
      <c r="A372" s="240"/>
      <c r="B372" s="240"/>
      <c r="C372" s="240"/>
      <c r="D372" s="240"/>
      <c r="E372" s="240"/>
    </row>
    <row r="373" spans="1:5">
      <c r="A373" s="240"/>
      <c r="B373" s="240"/>
      <c r="C373" s="240"/>
      <c r="D373" s="240"/>
      <c r="E373" s="240"/>
    </row>
    <row r="374" spans="1:5">
      <c r="A374" s="240"/>
      <c r="B374" s="240"/>
      <c r="C374" s="240"/>
      <c r="D374" s="240"/>
      <c r="E374" s="240"/>
    </row>
    <row r="375" spans="1:5">
      <c r="A375" s="240"/>
      <c r="B375" s="240"/>
      <c r="C375" s="240"/>
      <c r="D375" s="240"/>
      <c r="E375" s="240"/>
    </row>
    <row r="376" spans="1:5">
      <c r="A376" s="240"/>
      <c r="B376" s="240"/>
      <c r="C376" s="240"/>
      <c r="D376" s="240"/>
      <c r="E376" s="240"/>
    </row>
    <row r="377" spans="1:5">
      <c r="A377" s="240"/>
      <c r="B377" s="240"/>
      <c r="C377" s="240"/>
      <c r="D377" s="240"/>
      <c r="E377" s="240"/>
    </row>
    <row r="378" spans="1:5">
      <c r="A378" s="240"/>
      <c r="B378" s="240"/>
      <c r="C378" s="240"/>
      <c r="D378" s="240"/>
      <c r="E378" s="240"/>
    </row>
    <row r="379" spans="1:5">
      <c r="A379" s="240"/>
      <c r="B379" s="240"/>
      <c r="C379" s="240"/>
      <c r="D379" s="240"/>
      <c r="E379" s="240"/>
    </row>
    <row r="380" spans="1:5">
      <c r="A380" s="240"/>
      <c r="B380" s="240"/>
      <c r="C380" s="240"/>
      <c r="D380" s="240"/>
      <c r="E380" s="240"/>
    </row>
    <row r="381" spans="1:5">
      <c r="A381" s="240"/>
      <c r="B381" s="240"/>
      <c r="C381" s="240"/>
      <c r="D381" s="240"/>
      <c r="E381" s="240"/>
    </row>
    <row r="382" spans="1:5">
      <c r="A382" s="240"/>
      <c r="B382" s="240"/>
      <c r="C382" s="240"/>
      <c r="D382" s="240"/>
      <c r="E382" s="240"/>
    </row>
    <row r="383" spans="1:5">
      <c r="A383" s="240"/>
      <c r="B383" s="240"/>
      <c r="C383" s="240"/>
      <c r="D383" s="240"/>
      <c r="E383" s="240"/>
    </row>
    <row r="384" spans="1:5">
      <c r="A384" s="240"/>
      <c r="B384" s="240"/>
      <c r="C384" s="240"/>
      <c r="D384" s="240"/>
      <c r="E384" s="240"/>
    </row>
    <row r="385" spans="1:5">
      <c r="A385" s="240"/>
      <c r="B385" s="240"/>
      <c r="C385" s="240"/>
      <c r="D385" s="240"/>
      <c r="E385" s="240"/>
    </row>
    <row r="386" spans="1:5">
      <c r="A386" s="240"/>
      <c r="B386" s="240"/>
      <c r="C386" s="240"/>
      <c r="D386" s="240"/>
      <c r="E386" s="240"/>
    </row>
    <row r="387" spans="1:5">
      <c r="A387" s="240"/>
      <c r="B387" s="240"/>
      <c r="C387" s="240"/>
      <c r="D387" s="240"/>
      <c r="E387" s="240"/>
    </row>
    <row r="388" spans="1:5">
      <c r="A388" s="240"/>
      <c r="B388" s="240"/>
      <c r="C388" s="240"/>
      <c r="D388" s="240"/>
      <c r="E388" s="240"/>
    </row>
    <row r="389" spans="1:5">
      <c r="A389" s="240"/>
      <c r="B389" s="240"/>
      <c r="C389" s="240"/>
      <c r="D389" s="240"/>
      <c r="E389" s="240"/>
    </row>
    <row r="390" spans="1:5">
      <c r="A390" s="240"/>
      <c r="B390" s="240"/>
      <c r="C390" s="240"/>
      <c r="D390" s="240"/>
      <c r="E390" s="240"/>
    </row>
    <row r="391" spans="1:5">
      <c r="A391" s="240"/>
      <c r="B391" s="240"/>
      <c r="C391" s="240"/>
      <c r="D391" s="240"/>
      <c r="E391" s="240"/>
    </row>
    <row r="392" spans="1:5">
      <c r="A392" s="240"/>
      <c r="B392" s="240"/>
      <c r="C392" s="240"/>
      <c r="D392" s="240"/>
      <c r="E392" s="240"/>
    </row>
    <row r="393" spans="1:5">
      <c r="A393" s="240"/>
      <c r="B393" s="240"/>
      <c r="C393" s="240"/>
      <c r="D393" s="240"/>
      <c r="E393" s="240"/>
    </row>
    <row r="394" spans="1:5">
      <c r="A394" s="240"/>
      <c r="B394" s="240"/>
      <c r="C394" s="240"/>
      <c r="D394" s="240"/>
      <c r="E394" s="240"/>
    </row>
    <row r="395" spans="1:5">
      <c r="A395" s="240"/>
      <c r="B395" s="240"/>
      <c r="C395" s="240"/>
      <c r="D395" s="240"/>
      <c r="E395" s="240"/>
    </row>
    <row r="396" spans="1:5">
      <c r="A396" s="240"/>
      <c r="B396" s="240"/>
      <c r="C396" s="240"/>
      <c r="D396" s="240"/>
      <c r="E396" s="240"/>
    </row>
    <row r="397" spans="1:5">
      <c r="A397" s="240"/>
      <c r="B397" s="240"/>
      <c r="C397" s="240"/>
      <c r="D397" s="240"/>
      <c r="E397" s="240"/>
    </row>
    <row r="398" spans="1:5">
      <c r="A398" s="240"/>
      <c r="B398" s="240"/>
      <c r="C398" s="240"/>
      <c r="D398" s="240"/>
      <c r="E398" s="240"/>
    </row>
    <row r="399" spans="1:5">
      <c r="A399" s="240"/>
      <c r="B399" s="240"/>
      <c r="C399" s="240"/>
      <c r="D399" s="240"/>
      <c r="E399" s="240"/>
    </row>
    <row r="400" spans="1:5">
      <c r="A400" s="240"/>
      <c r="B400" s="240"/>
      <c r="C400" s="240"/>
      <c r="D400" s="240"/>
      <c r="E400" s="240"/>
    </row>
    <row r="401" spans="1:5">
      <c r="A401" s="240"/>
      <c r="B401" s="240"/>
      <c r="C401" s="240"/>
      <c r="D401" s="240"/>
      <c r="E401" s="240"/>
    </row>
    <row r="402" spans="1:5">
      <c r="A402" s="240"/>
      <c r="B402" s="240"/>
      <c r="C402" s="240"/>
      <c r="D402" s="240"/>
      <c r="E402" s="240"/>
    </row>
    <row r="403" spans="1:5">
      <c r="A403" s="240"/>
      <c r="B403" s="240"/>
      <c r="C403" s="240"/>
      <c r="D403" s="240"/>
      <c r="E403" s="240"/>
    </row>
    <row r="404" spans="1:5">
      <c r="A404" s="240"/>
      <c r="B404" s="240"/>
      <c r="C404" s="240"/>
      <c r="D404" s="240"/>
      <c r="E404" s="240"/>
    </row>
    <row r="405" spans="1:5">
      <c r="A405" s="240"/>
      <c r="B405" s="240"/>
      <c r="C405" s="240"/>
      <c r="D405" s="240"/>
      <c r="E405" s="240"/>
    </row>
    <row r="406" spans="1:5">
      <c r="A406" s="240"/>
      <c r="B406" s="240"/>
      <c r="C406" s="240"/>
      <c r="D406" s="240"/>
      <c r="E406" s="240"/>
    </row>
    <row r="407" spans="1:5">
      <c r="A407" s="240"/>
      <c r="B407" s="240"/>
      <c r="C407" s="240"/>
      <c r="D407" s="240"/>
      <c r="E407" s="240"/>
    </row>
    <row r="408" spans="1:5">
      <c r="A408" s="240"/>
      <c r="B408" s="240"/>
      <c r="C408" s="240"/>
      <c r="D408" s="240"/>
      <c r="E408" s="240"/>
    </row>
    <row r="409" spans="1:5">
      <c r="A409" s="240"/>
      <c r="B409" s="240"/>
      <c r="C409" s="240"/>
      <c r="D409" s="240"/>
      <c r="E409" s="240"/>
    </row>
    <row r="410" spans="1:5">
      <c r="A410" s="240"/>
      <c r="B410" s="240"/>
      <c r="C410" s="240"/>
      <c r="D410" s="240"/>
      <c r="E410" s="240"/>
    </row>
    <row r="411" spans="1:5">
      <c r="A411" s="240"/>
      <c r="B411" s="240"/>
      <c r="C411" s="240"/>
      <c r="D411" s="240"/>
      <c r="E411" s="240"/>
    </row>
    <row r="412" spans="1:5">
      <c r="A412" s="240"/>
      <c r="B412" s="240"/>
      <c r="C412" s="240"/>
      <c r="D412" s="240"/>
      <c r="E412" s="240"/>
    </row>
    <row r="413" spans="1:5">
      <c r="A413" s="240"/>
      <c r="B413" s="240"/>
      <c r="C413" s="240"/>
      <c r="D413" s="240"/>
      <c r="E413" s="240"/>
    </row>
    <row r="414" spans="1:5">
      <c r="A414" s="240"/>
      <c r="B414" s="240"/>
      <c r="C414" s="240"/>
      <c r="D414" s="240"/>
      <c r="E414" s="240"/>
    </row>
    <row r="415" spans="1:5">
      <c r="A415" s="240"/>
      <c r="B415" s="240"/>
      <c r="C415" s="240"/>
      <c r="D415" s="240"/>
      <c r="E415" s="240"/>
    </row>
    <row r="416" spans="1:5">
      <c r="A416" s="240"/>
      <c r="B416" s="240"/>
      <c r="C416" s="240"/>
      <c r="D416" s="240"/>
      <c r="E416" s="240"/>
    </row>
    <row r="417" spans="1:5">
      <c r="A417" s="240"/>
      <c r="B417" s="240"/>
      <c r="C417" s="240"/>
      <c r="D417" s="240"/>
      <c r="E417" s="240"/>
    </row>
    <row r="418" spans="1:5">
      <c r="A418" s="240"/>
      <c r="B418" s="240"/>
      <c r="C418" s="240"/>
      <c r="D418" s="240"/>
      <c r="E418" s="240"/>
    </row>
    <row r="419" spans="1:5">
      <c r="A419" s="240"/>
      <c r="B419" s="240"/>
      <c r="C419" s="240"/>
      <c r="D419" s="240"/>
      <c r="E419" s="240"/>
    </row>
    <row r="420" spans="1:5">
      <c r="A420" s="240"/>
      <c r="B420" s="240"/>
      <c r="C420" s="240"/>
      <c r="D420" s="240"/>
      <c r="E420" s="240"/>
    </row>
    <row r="421" spans="1:5">
      <c r="A421" s="240"/>
      <c r="B421" s="240"/>
      <c r="C421" s="240"/>
      <c r="D421" s="240"/>
      <c r="E421" s="240"/>
    </row>
    <row r="422" spans="1:5">
      <c r="A422" s="240"/>
      <c r="B422" s="240"/>
      <c r="C422" s="240"/>
      <c r="D422" s="240"/>
      <c r="E422" s="240"/>
    </row>
    <row r="423" spans="1:5">
      <c r="A423" s="240"/>
      <c r="B423" s="240"/>
      <c r="C423" s="240"/>
      <c r="D423" s="240"/>
      <c r="E423" s="240"/>
    </row>
    <row r="424" spans="1:5">
      <c r="A424" s="240"/>
      <c r="B424" s="240"/>
      <c r="C424" s="240"/>
      <c r="D424" s="240"/>
      <c r="E424" s="240"/>
    </row>
    <row r="425" spans="1:5">
      <c r="A425" s="240"/>
      <c r="B425" s="240"/>
      <c r="C425" s="240"/>
      <c r="D425" s="240"/>
      <c r="E425" s="240"/>
    </row>
    <row r="426" spans="1:5">
      <c r="A426" s="240"/>
      <c r="B426" s="240"/>
      <c r="C426" s="240"/>
      <c r="D426" s="240"/>
      <c r="E426" s="240"/>
    </row>
    <row r="427" spans="1:5">
      <c r="A427" s="240"/>
      <c r="B427" s="240"/>
      <c r="C427" s="240"/>
      <c r="D427" s="240"/>
      <c r="E427" s="240"/>
    </row>
    <row r="428" spans="1:5">
      <c r="A428" s="240"/>
      <c r="B428" s="240"/>
      <c r="C428" s="240"/>
      <c r="D428" s="240"/>
      <c r="E428" s="240"/>
    </row>
    <row r="429" spans="1:5">
      <c r="A429" s="240"/>
      <c r="B429" s="240"/>
      <c r="C429" s="240"/>
      <c r="D429" s="240"/>
      <c r="E429" s="240"/>
    </row>
    <row r="430" spans="1:5">
      <c r="A430" s="240"/>
      <c r="B430" s="240"/>
      <c r="C430" s="240"/>
      <c r="D430" s="240"/>
      <c r="E430" s="240"/>
    </row>
    <row r="431" spans="1:5">
      <c r="A431" s="240"/>
      <c r="B431" s="240"/>
      <c r="C431" s="240"/>
      <c r="D431" s="240"/>
      <c r="E431" s="240"/>
    </row>
    <row r="432" spans="1:5">
      <c r="A432" s="240"/>
      <c r="B432" s="240"/>
      <c r="C432" s="240"/>
      <c r="D432" s="240"/>
      <c r="E432" s="240"/>
    </row>
    <row r="433" spans="1:5">
      <c r="A433" s="240"/>
      <c r="B433" s="240"/>
      <c r="C433" s="240"/>
      <c r="D433" s="240"/>
      <c r="E433" s="240"/>
    </row>
    <row r="434" spans="1:5">
      <c r="A434" s="240"/>
      <c r="B434" s="240"/>
      <c r="C434" s="240"/>
      <c r="D434" s="240"/>
      <c r="E434" s="240"/>
    </row>
    <row r="435" spans="1:5">
      <c r="A435" s="240"/>
      <c r="B435" s="240"/>
      <c r="C435" s="240"/>
      <c r="D435" s="240"/>
      <c r="E435" s="240"/>
    </row>
    <row r="436" spans="1:5">
      <c r="A436" s="240"/>
      <c r="B436" s="240"/>
      <c r="C436" s="240"/>
      <c r="D436" s="240"/>
      <c r="E436" s="240"/>
    </row>
    <row r="437" spans="1:5">
      <c r="A437" s="240"/>
      <c r="B437" s="240"/>
      <c r="C437" s="240"/>
      <c r="D437" s="240"/>
      <c r="E437" s="240"/>
    </row>
    <row r="438" spans="1:5">
      <c r="A438" s="240"/>
      <c r="B438" s="240"/>
      <c r="C438" s="240"/>
      <c r="D438" s="240"/>
      <c r="E438" s="240"/>
    </row>
    <row r="439" spans="1:5">
      <c r="A439" s="240"/>
      <c r="B439" s="240"/>
      <c r="C439" s="240"/>
      <c r="D439" s="240"/>
      <c r="E439" s="240"/>
    </row>
    <row r="440" spans="1:5">
      <c r="A440" s="240"/>
      <c r="B440" s="240"/>
      <c r="C440" s="240"/>
      <c r="D440" s="240"/>
      <c r="E440" s="240"/>
    </row>
    <row r="441" spans="1:5">
      <c r="A441" s="240"/>
      <c r="B441" s="240"/>
      <c r="C441" s="240"/>
      <c r="D441" s="240"/>
      <c r="E441" s="240"/>
    </row>
    <row r="442" spans="1:5">
      <c r="A442" s="240"/>
      <c r="B442" s="240"/>
      <c r="C442" s="240"/>
      <c r="D442" s="240"/>
      <c r="E442" s="240"/>
    </row>
    <row r="443" spans="1:5">
      <c r="A443" s="240"/>
      <c r="B443" s="240"/>
      <c r="C443" s="240"/>
      <c r="D443" s="240"/>
      <c r="E443" s="240"/>
    </row>
    <row r="444" spans="1:5">
      <c r="A444" s="240"/>
      <c r="B444" s="240"/>
      <c r="C444" s="240"/>
      <c r="D444" s="240"/>
      <c r="E444" s="240"/>
    </row>
    <row r="445" spans="1:5">
      <c r="A445" s="240"/>
      <c r="B445" s="240"/>
      <c r="C445" s="240"/>
      <c r="D445" s="240"/>
      <c r="E445" s="240"/>
    </row>
    <row r="446" spans="1:5">
      <c r="A446" s="240"/>
      <c r="B446" s="240"/>
      <c r="C446" s="240"/>
      <c r="D446" s="240"/>
      <c r="E446" s="240"/>
    </row>
    <row r="447" spans="1:5">
      <c r="A447" s="240"/>
      <c r="B447" s="240"/>
      <c r="C447" s="240"/>
      <c r="D447" s="240"/>
      <c r="E447" s="240"/>
    </row>
    <row r="448" spans="1:5">
      <c r="A448" s="240"/>
      <c r="B448" s="240"/>
      <c r="C448" s="240"/>
      <c r="D448" s="240"/>
      <c r="E448" s="240"/>
    </row>
    <row r="449" spans="1:5">
      <c r="A449" s="240"/>
      <c r="B449" s="240"/>
      <c r="C449" s="240"/>
      <c r="D449" s="240"/>
      <c r="E449" s="240"/>
    </row>
    <row r="450" spans="1:5">
      <c r="A450" s="240"/>
      <c r="B450" s="240"/>
      <c r="C450" s="240"/>
      <c r="D450" s="240"/>
      <c r="E450" s="240"/>
    </row>
    <row r="451" spans="1:5">
      <c r="A451" s="240"/>
      <c r="B451" s="240"/>
      <c r="C451" s="240"/>
      <c r="D451" s="240"/>
      <c r="E451" s="240"/>
    </row>
    <row r="452" spans="1:5">
      <c r="A452" s="240"/>
      <c r="B452" s="240"/>
      <c r="C452" s="240"/>
      <c r="D452" s="240"/>
      <c r="E452" s="240"/>
    </row>
    <row r="453" spans="1:5">
      <c r="A453" s="240"/>
      <c r="B453" s="240"/>
      <c r="C453" s="240"/>
      <c r="D453" s="240"/>
      <c r="E453" s="240"/>
    </row>
    <row r="454" spans="1:5">
      <c r="A454" s="240"/>
      <c r="B454" s="240"/>
      <c r="C454" s="240"/>
      <c r="D454" s="240"/>
      <c r="E454" s="240"/>
    </row>
    <row r="455" spans="1:5">
      <c r="A455" s="240"/>
      <c r="B455" s="240"/>
      <c r="C455" s="240"/>
      <c r="D455" s="240"/>
      <c r="E455" s="240"/>
    </row>
    <row r="456" spans="1:5">
      <c r="A456" s="240"/>
      <c r="B456" s="240"/>
      <c r="C456" s="240"/>
      <c r="D456" s="240"/>
      <c r="E456" s="240"/>
    </row>
    <row r="457" spans="1:5">
      <c r="A457" s="240"/>
      <c r="B457" s="240"/>
      <c r="C457" s="240"/>
      <c r="D457" s="240"/>
      <c r="E457" s="240"/>
    </row>
    <row r="458" spans="1:5">
      <c r="A458" s="240"/>
      <c r="B458" s="240"/>
      <c r="C458" s="240"/>
      <c r="D458" s="240"/>
      <c r="E458" s="240"/>
    </row>
    <row r="459" spans="1:5">
      <c r="A459" s="240"/>
      <c r="B459" s="240"/>
      <c r="C459" s="240"/>
      <c r="D459" s="240"/>
      <c r="E459" s="240"/>
    </row>
    <row r="460" spans="1:5">
      <c r="A460" s="240"/>
      <c r="B460" s="240"/>
      <c r="C460" s="240"/>
      <c r="D460" s="240"/>
      <c r="E460" s="240"/>
    </row>
    <row r="461" spans="1:5">
      <c r="A461" s="240"/>
      <c r="B461" s="240"/>
      <c r="C461" s="240"/>
      <c r="D461" s="240"/>
      <c r="E461" s="240"/>
    </row>
    <row r="462" spans="1:5">
      <c r="A462" s="240"/>
      <c r="B462" s="240"/>
      <c r="C462" s="240"/>
      <c r="D462" s="240"/>
      <c r="E462" s="240"/>
    </row>
    <row r="463" spans="1:5">
      <c r="A463" s="240"/>
      <c r="B463" s="240"/>
      <c r="C463" s="240"/>
      <c r="D463" s="240"/>
      <c r="E463" s="240"/>
    </row>
    <row r="464" spans="1:5">
      <c r="A464" s="240"/>
      <c r="B464" s="240"/>
      <c r="C464" s="240"/>
      <c r="D464" s="240"/>
      <c r="E464" s="240"/>
    </row>
    <row r="465" spans="1:5">
      <c r="A465" s="240"/>
      <c r="B465" s="240"/>
      <c r="C465" s="240"/>
      <c r="D465" s="240"/>
      <c r="E465" s="240"/>
    </row>
    <row r="466" spans="1:5">
      <c r="A466" s="240"/>
      <c r="B466" s="240"/>
      <c r="C466" s="240"/>
      <c r="D466" s="240"/>
      <c r="E466" s="240"/>
    </row>
    <row r="467" spans="1:5">
      <c r="A467" s="240"/>
      <c r="B467" s="240"/>
      <c r="C467" s="240"/>
      <c r="D467" s="240"/>
      <c r="E467" s="240"/>
    </row>
    <row r="468" spans="1:5">
      <c r="A468" s="240"/>
      <c r="B468" s="240"/>
      <c r="C468" s="240"/>
      <c r="D468" s="240"/>
      <c r="E468" s="240"/>
    </row>
    <row r="469" spans="1:5">
      <c r="A469" s="240"/>
      <c r="B469" s="240"/>
      <c r="C469" s="240"/>
      <c r="D469" s="240"/>
      <c r="E469" s="240"/>
    </row>
    <row r="470" spans="1:5">
      <c r="A470" s="240"/>
      <c r="B470" s="240"/>
      <c r="C470" s="240"/>
      <c r="D470" s="240"/>
      <c r="E470" s="240"/>
    </row>
    <row r="471" spans="1:5">
      <c r="A471" s="240"/>
      <c r="B471" s="240"/>
      <c r="C471" s="240"/>
      <c r="D471" s="240"/>
      <c r="E471" s="240"/>
    </row>
    <row r="472" spans="1:5">
      <c r="A472" s="240"/>
      <c r="B472" s="240"/>
      <c r="C472" s="240"/>
      <c r="D472" s="240"/>
      <c r="E472" s="240"/>
    </row>
    <row r="473" spans="1:5">
      <c r="A473" s="240"/>
      <c r="B473" s="240"/>
      <c r="C473" s="240"/>
      <c r="D473" s="240"/>
      <c r="E473" s="240"/>
    </row>
    <row r="474" spans="1:5">
      <c r="A474" s="240"/>
      <c r="B474" s="240"/>
      <c r="C474" s="240"/>
      <c r="D474" s="240"/>
      <c r="E474" s="240"/>
    </row>
    <row r="475" spans="1:5">
      <c r="A475" s="240"/>
      <c r="B475" s="240"/>
      <c r="C475" s="240"/>
      <c r="D475" s="240"/>
      <c r="E475" s="240"/>
    </row>
    <row r="476" spans="1:5">
      <c r="A476" s="240"/>
      <c r="B476" s="240"/>
      <c r="C476" s="240"/>
      <c r="D476" s="240"/>
      <c r="E476" s="240"/>
    </row>
    <row r="477" spans="1:5">
      <c r="A477" s="240"/>
      <c r="B477" s="240"/>
      <c r="C477" s="240"/>
      <c r="D477" s="240"/>
      <c r="E477" s="240"/>
    </row>
    <row r="478" spans="1:5">
      <c r="A478" s="240"/>
      <c r="B478" s="240"/>
      <c r="C478" s="240"/>
      <c r="D478" s="240"/>
      <c r="E478" s="240"/>
    </row>
    <row r="479" spans="1:5">
      <c r="A479" s="240"/>
      <c r="B479" s="240"/>
      <c r="C479" s="240"/>
      <c r="D479" s="240"/>
      <c r="E479" s="240"/>
    </row>
    <row r="480" spans="1:5">
      <c r="A480" s="240"/>
      <c r="B480" s="240"/>
      <c r="C480" s="240"/>
      <c r="D480" s="240"/>
      <c r="E480" s="240"/>
    </row>
    <row r="481" spans="1:5">
      <c r="A481" s="240"/>
      <c r="B481" s="240"/>
      <c r="C481" s="240"/>
      <c r="D481" s="240"/>
      <c r="E481" s="240"/>
    </row>
    <row r="482" spans="1:5">
      <c r="A482" s="240"/>
      <c r="B482" s="240"/>
      <c r="C482" s="240"/>
      <c r="D482" s="240"/>
      <c r="E482" s="240"/>
    </row>
    <row r="483" spans="1:5">
      <c r="A483" s="240"/>
      <c r="B483" s="240"/>
      <c r="C483" s="240"/>
      <c r="D483" s="240"/>
      <c r="E483" s="240"/>
    </row>
    <row r="484" spans="1:5">
      <c r="A484" s="240"/>
      <c r="B484" s="240"/>
      <c r="C484" s="240"/>
      <c r="D484" s="240"/>
      <c r="E484" s="240"/>
    </row>
    <row r="485" spans="1:5">
      <c r="A485" s="240"/>
      <c r="B485" s="240"/>
      <c r="C485" s="240"/>
      <c r="D485" s="240"/>
      <c r="E485" s="240"/>
    </row>
    <row r="486" spans="1:5">
      <c r="A486" s="240"/>
      <c r="B486" s="240"/>
      <c r="C486" s="240"/>
      <c r="D486" s="240"/>
      <c r="E486" s="240"/>
    </row>
    <row r="487" spans="1:5">
      <c r="A487" s="240"/>
      <c r="B487" s="240"/>
      <c r="C487" s="240"/>
      <c r="D487" s="240"/>
      <c r="E487" s="240"/>
    </row>
    <row r="488" spans="1:5">
      <c r="A488" s="240"/>
      <c r="B488" s="240"/>
      <c r="C488" s="240"/>
      <c r="D488" s="240"/>
      <c r="E488" s="240"/>
    </row>
    <row r="489" spans="1:5">
      <c r="A489" s="240"/>
      <c r="B489" s="240"/>
      <c r="C489" s="240"/>
      <c r="D489" s="240"/>
      <c r="E489" s="240"/>
    </row>
    <row r="490" spans="1:5">
      <c r="A490" s="240"/>
      <c r="B490" s="240"/>
      <c r="C490" s="240"/>
      <c r="D490" s="240"/>
      <c r="E490" s="240"/>
    </row>
    <row r="491" spans="1:5">
      <c r="A491" s="240"/>
      <c r="B491" s="240"/>
      <c r="C491" s="240"/>
      <c r="D491" s="240"/>
      <c r="E491" s="240"/>
    </row>
    <row r="492" spans="1:5">
      <c r="A492" s="240"/>
      <c r="B492" s="240"/>
      <c r="C492" s="240"/>
      <c r="D492" s="240"/>
      <c r="E492" s="240"/>
    </row>
    <row r="493" spans="1:5">
      <c r="A493" s="240"/>
      <c r="B493" s="240"/>
      <c r="C493" s="240"/>
      <c r="D493" s="240"/>
      <c r="E493" s="240"/>
    </row>
    <row r="494" spans="1:5">
      <c r="A494" s="240"/>
      <c r="B494" s="240"/>
      <c r="C494" s="240"/>
      <c r="D494" s="240"/>
      <c r="E494" s="240"/>
    </row>
    <row r="495" spans="1:5">
      <c r="A495" s="240"/>
      <c r="B495" s="240"/>
      <c r="C495" s="240"/>
      <c r="D495" s="240"/>
      <c r="E495" s="240"/>
    </row>
    <row r="496" spans="1:5">
      <c r="A496" s="240"/>
      <c r="B496" s="240"/>
      <c r="C496" s="240"/>
      <c r="D496" s="240"/>
      <c r="E496" s="240"/>
    </row>
    <row r="497" spans="1:5">
      <c r="A497" s="240"/>
      <c r="B497" s="240"/>
      <c r="C497" s="240"/>
      <c r="D497" s="240"/>
      <c r="E497" s="240"/>
    </row>
    <row r="498" spans="1:5">
      <c r="A498" s="240"/>
      <c r="B498" s="240"/>
      <c r="C498" s="240"/>
      <c r="D498" s="240"/>
      <c r="E498" s="240"/>
    </row>
    <row r="499" spans="1:5">
      <c r="A499" s="240"/>
      <c r="B499" s="240"/>
      <c r="C499" s="240"/>
      <c r="D499" s="240"/>
      <c r="E499" s="240"/>
    </row>
    <row r="500" spans="1:5">
      <c r="A500" s="240"/>
      <c r="B500" s="240"/>
      <c r="C500" s="240"/>
      <c r="D500" s="240"/>
      <c r="E500" s="240"/>
    </row>
    <row r="501" spans="1:5">
      <c r="A501" s="240"/>
      <c r="B501" s="240"/>
      <c r="C501" s="240"/>
      <c r="D501" s="240"/>
      <c r="E501" s="240"/>
    </row>
    <row r="502" spans="1:5">
      <c r="A502" s="240"/>
      <c r="B502" s="240"/>
      <c r="C502" s="240"/>
      <c r="D502" s="240"/>
      <c r="E502" s="240"/>
    </row>
    <row r="503" spans="1:5">
      <c r="A503" s="240"/>
      <c r="B503" s="240"/>
      <c r="C503" s="240"/>
      <c r="D503" s="240"/>
      <c r="E503" s="240"/>
    </row>
    <row r="504" spans="1:5">
      <c r="A504" s="240"/>
      <c r="B504" s="240"/>
      <c r="C504" s="240"/>
      <c r="D504" s="240"/>
      <c r="E504" s="240"/>
    </row>
    <row r="505" spans="1:5">
      <c r="A505" s="240"/>
      <c r="B505" s="240"/>
      <c r="C505" s="240"/>
      <c r="D505" s="240"/>
      <c r="E505" s="240"/>
    </row>
    <row r="506" spans="1:5">
      <c r="A506" s="240"/>
      <c r="B506" s="240"/>
      <c r="C506" s="240"/>
      <c r="D506" s="240"/>
      <c r="E506" s="240"/>
    </row>
    <row r="507" spans="1:5">
      <c r="A507" s="240"/>
      <c r="B507" s="240"/>
      <c r="C507" s="240"/>
      <c r="D507" s="240"/>
      <c r="E507" s="240"/>
    </row>
    <row r="508" spans="1:5">
      <c r="A508" s="240"/>
      <c r="B508" s="240"/>
      <c r="C508" s="240"/>
      <c r="D508" s="240"/>
      <c r="E508" s="240"/>
    </row>
    <row r="509" spans="1:5">
      <c r="A509" s="240"/>
      <c r="B509" s="240"/>
      <c r="C509" s="240"/>
      <c r="D509" s="240"/>
      <c r="E509" s="240"/>
    </row>
    <row r="510" spans="1:5">
      <c r="A510" s="240"/>
      <c r="B510" s="240"/>
      <c r="C510" s="240"/>
      <c r="D510" s="240"/>
      <c r="E510" s="240"/>
    </row>
    <row r="511" spans="1:5">
      <c r="A511" s="240"/>
      <c r="B511" s="240"/>
      <c r="C511" s="240"/>
      <c r="D511" s="240"/>
      <c r="E511" s="240"/>
    </row>
    <row r="512" spans="1:5">
      <c r="A512" s="240"/>
      <c r="B512" s="240"/>
      <c r="C512" s="240"/>
      <c r="D512" s="240"/>
      <c r="E512" s="240"/>
    </row>
    <row r="513" spans="1:5">
      <c r="A513" s="240"/>
      <c r="B513" s="240"/>
      <c r="C513" s="240"/>
      <c r="D513" s="240"/>
      <c r="E513" s="240"/>
    </row>
    <row r="514" spans="1:5">
      <c r="A514" s="240"/>
      <c r="B514" s="240"/>
      <c r="C514" s="240"/>
      <c r="D514" s="240"/>
      <c r="E514" s="240"/>
    </row>
    <row r="515" spans="1:5">
      <c r="A515" s="240"/>
      <c r="B515" s="240"/>
      <c r="C515" s="240"/>
      <c r="D515" s="240"/>
      <c r="E515" s="240"/>
    </row>
    <row r="516" spans="1:5">
      <c r="A516" s="240"/>
      <c r="B516" s="240"/>
      <c r="C516" s="240"/>
      <c r="D516" s="240"/>
      <c r="E516" s="240"/>
    </row>
    <row r="517" spans="1:5">
      <c r="A517" s="240"/>
      <c r="B517" s="240"/>
      <c r="C517" s="240"/>
      <c r="D517" s="240"/>
      <c r="E517" s="240"/>
    </row>
    <row r="518" spans="1:5">
      <c r="A518" s="240"/>
      <c r="B518" s="240"/>
      <c r="C518" s="240"/>
      <c r="D518" s="240"/>
      <c r="E518" s="240"/>
    </row>
    <row r="519" spans="1:5">
      <c r="A519" s="240"/>
      <c r="B519" s="240"/>
      <c r="C519" s="240"/>
      <c r="D519" s="240"/>
      <c r="E519" s="240"/>
    </row>
    <row r="520" spans="1:5">
      <c r="A520" s="240"/>
      <c r="B520" s="240"/>
      <c r="C520" s="240"/>
      <c r="D520" s="240"/>
      <c r="E520" s="240"/>
    </row>
    <row r="521" spans="1:5">
      <c r="A521" s="240"/>
      <c r="B521" s="240"/>
      <c r="C521" s="240"/>
      <c r="D521" s="240"/>
      <c r="E521" s="240"/>
    </row>
    <row r="522" spans="1:5">
      <c r="A522" s="240"/>
      <c r="B522" s="240"/>
      <c r="C522" s="240"/>
      <c r="D522" s="240"/>
      <c r="E522" s="240"/>
    </row>
    <row r="523" spans="1:5">
      <c r="A523" s="240"/>
      <c r="B523" s="240"/>
      <c r="C523" s="240"/>
      <c r="D523" s="240"/>
      <c r="E523" s="240"/>
    </row>
    <row r="524" spans="1:5">
      <c r="A524" s="240"/>
      <c r="B524" s="240"/>
      <c r="C524" s="240"/>
      <c r="D524" s="240"/>
      <c r="E524" s="240"/>
    </row>
    <row r="525" spans="1:5">
      <c r="A525" s="240"/>
      <c r="B525" s="240"/>
      <c r="C525" s="240"/>
      <c r="D525" s="240"/>
      <c r="E525" s="240"/>
    </row>
    <row r="526" spans="1:5">
      <c r="A526" s="240"/>
      <c r="B526" s="240"/>
      <c r="C526" s="240"/>
      <c r="D526" s="240"/>
      <c r="E526" s="240"/>
    </row>
    <row r="527" spans="1:5">
      <c r="A527" s="240"/>
      <c r="B527" s="240"/>
      <c r="C527" s="240"/>
      <c r="D527" s="240"/>
      <c r="E527" s="240"/>
    </row>
    <row r="528" spans="1:5">
      <c r="A528" s="240"/>
      <c r="B528" s="240"/>
      <c r="C528" s="240"/>
      <c r="D528" s="240"/>
      <c r="E528" s="240"/>
    </row>
    <row r="529" spans="1:5">
      <c r="A529" s="240"/>
      <c r="B529" s="240"/>
      <c r="C529" s="240"/>
      <c r="D529" s="240"/>
      <c r="E529" s="240"/>
    </row>
    <row r="530" spans="1:5">
      <c r="A530" s="240"/>
      <c r="B530" s="240"/>
      <c r="C530" s="240"/>
      <c r="D530" s="240"/>
      <c r="E530" s="240"/>
    </row>
    <row r="531" spans="1:5">
      <c r="A531" s="240"/>
      <c r="B531" s="240"/>
      <c r="C531" s="240"/>
      <c r="D531" s="240"/>
      <c r="E531" s="240"/>
    </row>
    <row r="532" spans="1:5">
      <c r="A532" s="240"/>
      <c r="B532" s="240"/>
      <c r="C532" s="240"/>
      <c r="D532" s="240"/>
      <c r="E532" s="240"/>
    </row>
    <row r="533" spans="1:5">
      <c r="A533" s="240"/>
      <c r="B533" s="240"/>
      <c r="C533" s="240"/>
      <c r="D533" s="240"/>
      <c r="E533" s="240"/>
    </row>
    <row r="534" spans="1:5">
      <c r="A534" s="240"/>
      <c r="B534" s="240"/>
      <c r="C534" s="240"/>
      <c r="D534" s="240"/>
      <c r="E534" s="240"/>
    </row>
    <row r="535" spans="1:5">
      <c r="A535" s="240"/>
      <c r="B535" s="240"/>
      <c r="C535" s="240"/>
      <c r="D535" s="240"/>
      <c r="E535" s="240"/>
    </row>
    <row r="536" spans="1:5">
      <c r="A536" s="240"/>
      <c r="B536" s="240"/>
      <c r="C536" s="240"/>
      <c r="D536" s="240"/>
      <c r="E536" s="240"/>
    </row>
    <row r="537" spans="1:5">
      <c r="A537" s="240"/>
      <c r="B537" s="240"/>
      <c r="C537" s="240"/>
      <c r="D537" s="240"/>
      <c r="E537" s="240"/>
    </row>
    <row r="538" spans="1:5">
      <c r="A538" s="240"/>
      <c r="B538" s="240"/>
      <c r="C538" s="240"/>
      <c r="D538" s="240"/>
      <c r="E538" s="240"/>
    </row>
    <row r="539" spans="1:5">
      <c r="A539" s="240"/>
      <c r="B539" s="240"/>
      <c r="C539" s="240"/>
      <c r="D539" s="240"/>
      <c r="E539" s="240"/>
    </row>
    <row r="540" spans="1:5">
      <c r="A540" s="240"/>
      <c r="B540" s="240"/>
      <c r="C540" s="240"/>
      <c r="D540" s="240"/>
      <c r="E540" s="240"/>
    </row>
    <row r="541" spans="1:5">
      <c r="A541" s="240"/>
      <c r="B541" s="240"/>
      <c r="C541" s="240"/>
      <c r="D541" s="240"/>
      <c r="E541" s="240"/>
    </row>
    <row r="542" spans="1:5">
      <c r="A542" s="240"/>
      <c r="B542" s="240"/>
      <c r="C542" s="240"/>
      <c r="D542" s="240"/>
      <c r="E542" s="240"/>
    </row>
    <row r="543" spans="1:5">
      <c r="A543" s="240"/>
      <c r="B543" s="240"/>
      <c r="C543" s="240"/>
      <c r="D543" s="240"/>
      <c r="E543" s="240"/>
    </row>
    <row r="544" spans="1:5">
      <c r="A544" s="240"/>
      <c r="B544" s="240"/>
      <c r="C544" s="240"/>
      <c r="D544" s="240"/>
      <c r="E544" s="240"/>
    </row>
    <row r="545" spans="1:5">
      <c r="A545" s="240"/>
      <c r="B545" s="240"/>
      <c r="C545" s="240"/>
      <c r="D545" s="240"/>
      <c r="E545" s="240"/>
    </row>
    <row r="546" spans="1:5">
      <c r="A546" s="240"/>
      <c r="B546" s="240"/>
      <c r="C546" s="240"/>
      <c r="D546" s="240"/>
      <c r="E546" s="240"/>
    </row>
    <row r="547" spans="1:5">
      <c r="A547" s="240"/>
      <c r="B547" s="240"/>
      <c r="C547" s="240"/>
      <c r="D547" s="240"/>
      <c r="E547" s="240"/>
    </row>
    <row r="548" spans="1:5">
      <c r="A548" s="240"/>
      <c r="B548" s="240"/>
      <c r="C548" s="240"/>
      <c r="D548" s="240"/>
      <c r="E548" s="240"/>
    </row>
    <row r="549" spans="1:5">
      <c r="A549" s="240"/>
      <c r="B549" s="240"/>
      <c r="C549" s="240"/>
      <c r="D549" s="240"/>
      <c r="E549" s="240"/>
    </row>
    <row r="550" spans="1:5">
      <c r="A550" s="240"/>
      <c r="B550" s="240"/>
      <c r="C550" s="240"/>
      <c r="D550" s="240"/>
      <c r="E550" s="240"/>
    </row>
    <row r="551" spans="1:5">
      <c r="A551" s="240"/>
      <c r="B551" s="240"/>
      <c r="C551" s="240"/>
      <c r="D551" s="240"/>
      <c r="E551" s="240"/>
    </row>
    <row r="552" spans="1:5">
      <c r="A552" s="240"/>
      <c r="B552" s="240"/>
      <c r="C552" s="240"/>
      <c r="D552" s="240"/>
      <c r="E552" s="240"/>
    </row>
    <row r="553" spans="1:5">
      <c r="A553" s="240"/>
      <c r="B553" s="240"/>
      <c r="C553" s="240"/>
      <c r="D553" s="240"/>
      <c r="E553" s="240"/>
    </row>
    <row r="554" spans="1:5">
      <c r="A554" s="240"/>
      <c r="B554" s="240"/>
      <c r="C554" s="240"/>
      <c r="D554" s="240"/>
      <c r="E554" s="240"/>
    </row>
    <row r="555" spans="1:5">
      <c r="A555" s="240"/>
      <c r="B555" s="240"/>
      <c r="C555" s="240"/>
      <c r="D555" s="240"/>
      <c r="E555" s="240"/>
    </row>
    <row r="556" spans="1:5">
      <c r="A556" s="240"/>
      <c r="B556" s="240"/>
      <c r="C556" s="240"/>
      <c r="D556" s="240"/>
      <c r="E556" s="240"/>
    </row>
    <row r="557" spans="1:5">
      <c r="A557" s="240"/>
      <c r="B557" s="240"/>
      <c r="C557" s="240"/>
      <c r="D557" s="240"/>
      <c r="E557" s="240"/>
    </row>
    <row r="558" spans="1:5">
      <c r="A558" s="240"/>
      <c r="B558" s="240"/>
      <c r="C558" s="240"/>
      <c r="D558" s="240"/>
      <c r="E558" s="240"/>
    </row>
    <row r="559" spans="1:5">
      <c r="A559" s="240"/>
      <c r="B559" s="240"/>
      <c r="C559" s="240"/>
      <c r="D559" s="240"/>
      <c r="E559" s="240"/>
    </row>
    <row r="560" spans="1:5">
      <c r="A560" s="240"/>
      <c r="B560" s="240"/>
      <c r="C560" s="240"/>
      <c r="D560" s="240"/>
      <c r="E560" s="240"/>
    </row>
    <row r="561" spans="1:5">
      <c r="A561" s="240"/>
      <c r="B561" s="240"/>
      <c r="C561" s="240"/>
      <c r="D561" s="240"/>
      <c r="E561" s="240"/>
    </row>
    <row r="562" spans="1:5">
      <c r="A562" s="240"/>
      <c r="B562" s="240"/>
      <c r="C562" s="240"/>
      <c r="D562" s="240"/>
      <c r="E562" s="240"/>
    </row>
    <row r="563" spans="1:5">
      <c r="A563" s="240"/>
      <c r="B563" s="240"/>
      <c r="C563" s="240"/>
      <c r="D563" s="240"/>
      <c r="E563" s="240"/>
    </row>
    <row r="564" spans="1:5">
      <c r="A564" s="240"/>
      <c r="B564" s="240"/>
      <c r="C564" s="240"/>
      <c r="D564" s="240"/>
      <c r="E564" s="240"/>
    </row>
    <row r="565" spans="1:5">
      <c r="A565" s="240"/>
      <c r="B565" s="240"/>
      <c r="C565" s="240"/>
      <c r="D565" s="240"/>
      <c r="E565" s="240"/>
    </row>
    <row r="566" spans="1:5">
      <c r="A566" s="240"/>
      <c r="B566" s="240"/>
      <c r="C566" s="240"/>
      <c r="D566" s="240"/>
      <c r="E566" s="240"/>
    </row>
    <row r="567" spans="1:5">
      <c r="A567" s="240"/>
      <c r="B567" s="240"/>
      <c r="C567" s="240"/>
      <c r="D567" s="240"/>
      <c r="E567" s="240"/>
    </row>
    <row r="568" spans="1:5">
      <c r="A568" s="240"/>
      <c r="B568" s="240"/>
      <c r="C568" s="240"/>
      <c r="D568" s="240"/>
      <c r="E568" s="240"/>
    </row>
    <row r="569" spans="1:5">
      <c r="A569" s="240"/>
      <c r="B569" s="240"/>
      <c r="C569" s="240"/>
      <c r="D569" s="240"/>
      <c r="E569" s="240"/>
    </row>
    <row r="570" spans="1:5">
      <c r="A570" s="240"/>
      <c r="B570" s="240"/>
      <c r="C570" s="240"/>
      <c r="D570" s="240"/>
      <c r="E570" s="240"/>
    </row>
    <row r="571" spans="1:5">
      <c r="A571" s="240"/>
      <c r="B571" s="240"/>
      <c r="C571" s="240"/>
      <c r="D571" s="240"/>
      <c r="E571" s="240"/>
    </row>
    <row r="572" spans="1:5">
      <c r="A572" s="240"/>
      <c r="B572" s="240"/>
      <c r="C572" s="240"/>
      <c r="D572" s="240"/>
      <c r="E572" s="240"/>
    </row>
    <row r="573" spans="1:5">
      <c r="A573" s="240"/>
      <c r="B573" s="240"/>
      <c r="C573" s="240"/>
      <c r="D573" s="240"/>
      <c r="E573" s="240"/>
    </row>
    <row r="574" spans="1:5">
      <c r="A574" s="240"/>
      <c r="B574" s="240"/>
      <c r="C574" s="240"/>
      <c r="D574" s="240"/>
      <c r="E574" s="240"/>
    </row>
    <row r="575" spans="1:5">
      <c r="A575" s="240"/>
      <c r="B575" s="240"/>
      <c r="C575" s="240"/>
      <c r="D575" s="240"/>
      <c r="E575" s="240"/>
    </row>
    <row r="576" spans="1:5">
      <c r="A576" s="240"/>
      <c r="B576" s="240"/>
      <c r="C576" s="240"/>
      <c r="D576" s="240"/>
      <c r="E576" s="240"/>
    </row>
    <row r="577" spans="1:5">
      <c r="A577" s="240"/>
      <c r="B577" s="240"/>
      <c r="C577" s="240"/>
      <c r="D577" s="240"/>
      <c r="E577" s="240"/>
    </row>
    <row r="578" spans="1:5">
      <c r="A578" s="240"/>
      <c r="B578" s="240"/>
      <c r="C578" s="240"/>
      <c r="D578" s="240"/>
      <c r="E578" s="240"/>
    </row>
    <row r="579" spans="1:5">
      <c r="A579" s="240"/>
      <c r="B579" s="240"/>
      <c r="C579" s="240"/>
      <c r="D579" s="240"/>
      <c r="E579" s="240"/>
    </row>
    <row r="580" spans="1:5">
      <c r="A580" s="240"/>
      <c r="B580" s="240"/>
      <c r="C580" s="240"/>
      <c r="D580" s="240"/>
      <c r="E580" s="240"/>
    </row>
    <row r="581" spans="1:5">
      <c r="A581" s="240"/>
      <c r="B581" s="240"/>
      <c r="C581" s="240"/>
      <c r="D581" s="240"/>
      <c r="E581" s="240"/>
    </row>
    <row r="582" spans="1:5">
      <c r="A582" s="240"/>
      <c r="B582" s="240"/>
      <c r="C582" s="240"/>
      <c r="D582" s="240"/>
      <c r="E582" s="240"/>
    </row>
    <row r="583" spans="1:5">
      <c r="A583" s="240"/>
      <c r="B583" s="240"/>
      <c r="C583" s="240"/>
      <c r="D583" s="240"/>
      <c r="E583" s="240"/>
    </row>
    <row r="584" spans="1:5">
      <c r="A584" s="240"/>
      <c r="B584" s="240"/>
      <c r="C584" s="240"/>
      <c r="D584" s="240"/>
      <c r="E584" s="240"/>
    </row>
  </sheetData>
  <mergeCells count="25">
    <mergeCell ref="A62:A64"/>
    <mergeCell ref="A65:A66"/>
    <mergeCell ref="A67:A68"/>
    <mergeCell ref="A69:A76"/>
    <mergeCell ref="A77:A81"/>
    <mergeCell ref="B1:D1"/>
    <mergeCell ref="B2:C2"/>
    <mergeCell ref="B4:E4"/>
    <mergeCell ref="A9:E9"/>
    <mergeCell ref="A11:A12"/>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K13"/>
  <sheetViews>
    <sheetView showGridLines="0" zoomScale="90" zoomScaleNormal="90" workbookViewId="0">
      <selection activeCell="G1" sqref="G1:G1048576"/>
    </sheetView>
  </sheetViews>
  <sheetFormatPr baseColWidth="10" defaultColWidth="10.44140625" defaultRowHeight="15"/>
  <cols>
    <col min="1" max="1" width="60.6640625" style="214" customWidth="1"/>
    <col min="2" max="2" width="15.6640625" style="215" customWidth="1"/>
    <col min="3" max="5" width="15.6640625" style="216" customWidth="1"/>
    <col min="6" max="6" width="40.6640625" style="214" customWidth="1"/>
    <col min="7" max="7" width="27.6640625" style="213" hidden="1" customWidth="1"/>
    <col min="8" max="16384" width="10.44140625" style="213"/>
  </cols>
  <sheetData>
    <row r="1" spans="1:11" ht="83.25" customHeight="1">
      <c r="A1" s="242"/>
      <c r="B1" s="302" t="s">
        <v>162</v>
      </c>
      <c r="C1" s="302"/>
      <c r="D1" s="302"/>
      <c r="E1" s="302"/>
      <c r="F1" s="241"/>
      <c r="G1" s="243"/>
      <c r="H1" s="241"/>
      <c r="I1" s="243"/>
      <c r="J1" s="243"/>
      <c r="K1" s="243"/>
    </row>
    <row r="2" spans="1:11">
      <c r="A2" s="299" t="s">
        <v>163</v>
      </c>
      <c r="B2" s="300"/>
      <c r="C2" s="300"/>
      <c r="D2" s="300"/>
      <c r="E2" s="300"/>
      <c r="F2" s="301"/>
      <c r="G2" s="307" t="s">
        <v>164</v>
      </c>
      <c r="H2" s="243"/>
      <c r="I2" s="243"/>
      <c r="J2" s="243"/>
      <c r="K2" s="243"/>
    </row>
    <row r="3" spans="1:11">
      <c r="A3" s="303" t="s">
        <v>165</v>
      </c>
      <c r="B3" s="305" t="s">
        <v>166</v>
      </c>
      <c r="C3" s="305"/>
      <c r="D3" s="305"/>
      <c r="E3" s="306"/>
      <c r="F3" s="244" t="s">
        <v>167</v>
      </c>
      <c r="G3" s="308"/>
      <c r="H3" s="243"/>
      <c r="I3" s="243"/>
      <c r="J3" s="243"/>
      <c r="K3" s="243"/>
    </row>
    <row r="4" spans="1:11" ht="28.5" customHeight="1">
      <c r="A4" s="304"/>
      <c r="B4" s="245" t="s">
        <v>168</v>
      </c>
      <c r="C4" s="245" t="s">
        <v>169</v>
      </c>
      <c r="D4" s="245" t="s">
        <v>170</v>
      </c>
      <c r="E4" s="245" t="s">
        <v>171</v>
      </c>
      <c r="F4" s="246" t="s">
        <v>45</v>
      </c>
      <c r="G4" s="309"/>
      <c r="H4" s="243"/>
      <c r="I4" s="243"/>
      <c r="J4" s="243"/>
      <c r="K4" s="243"/>
    </row>
    <row r="5" spans="1:11" ht="46.5" customHeight="1">
      <c r="A5" s="247" t="s">
        <v>172</v>
      </c>
      <c r="B5" s="248" t="s">
        <v>45</v>
      </c>
      <c r="C5" s="249" t="s">
        <v>45</v>
      </c>
      <c r="D5" s="249">
        <v>8.9</v>
      </c>
      <c r="E5" s="249">
        <v>13.16</v>
      </c>
      <c r="F5" s="250" t="s">
        <v>173</v>
      </c>
      <c r="G5" s="250" t="s">
        <v>174</v>
      </c>
      <c r="H5" s="243"/>
      <c r="I5" s="243"/>
      <c r="J5" s="243"/>
      <c r="K5" s="243"/>
    </row>
    <row r="6" spans="1:11" ht="45">
      <c r="A6" s="251" t="s">
        <v>175</v>
      </c>
      <c r="B6" s="248" t="s">
        <v>45</v>
      </c>
      <c r="C6" s="249" t="s">
        <v>45</v>
      </c>
      <c r="D6" s="249">
        <v>11</v>
      </c>
      <c r="E6" s="249" t="s">
        <v>176</v>
      </c>
      <c r="F6" s="250" t="s">
        <v>173</v>
      </c>
      <c r="G6" s="250" t="s">
        <v>177</v>
      </c>
      <c r="H6" s="243"/>
      <c r="I6" s="243"/>
      <c r="J6" s="243"/>
      <c r="K6" s="243"/>
    </row>
    <row r="7" spans="1:11" ht="30">
      <c r="A7" s="251" t="s">
        <v>178</v>
      </c>
      <c r="B7" s="252" t="s">
        <v>45</v>
      </c>
      <c r="C7" s="250" t="s">
        <v>45</v>
      </c>
      <c r="D7" s="250">
        <v>1</v>
      </c>
      <c r="E7" s="250" t="s">
        <v>179</v>
      </c>
      <c r="F7" s="250" t="s">
        <v>173</v>
      </c>
      <c r="G7" s="250" t="s">
        <v>180</v>
      </c>
      <c r="H7" s="243"/>
      <c r="I7" s="243"/>
      <c r="J7" s="243"/>
      <c r="K7" s="243"/>
    </row>
    <row r="8" spans="1:11" ht="30">
      <c r="A8" s="247" t="s">
        <v>181</v>
      </c>
      <c r="B8" s="252">
        <v>16</v>
      </c>
      <c r="C8" s="250">
        <v>3.4</v>
      </c>
      <c r="D8" s="250" t="s">
        <v>182</v>
      </c>
      <c r="E8" s="250" t="s">
        <v>183</v>
      </c>
      <c r="F8" s="250" t="s">
        <v>173</v>
      </c>
      <c r="G8" s="250" t="s">
        <v>184</v>
      </c>
      <c r="H8" s="243"/>
      <c r="I8" s="243"/>
      <c r="J8" s="243"/>
      <c r="K8" s="243"/>
    </row>
    <row r="9" spans="1:11" ht="45">
      <c r="A9" s="247" t="s">
        <v>185</v>
      </c>
      <c r="B9" s="252" t="s">
        <v>186</v>
      </c>
      <c r="C9" s="252">
        <v>7</v>
      </c>
      <c r="D9" s="249" t="s">
        <v>187</v>
      </c>
      <c r="E9" s="249" t="s">
        <v>188</v>
      </c>
      <c r="F9" s="250" t="s">
        <v>173</v>
      </c>
      <c r="G9" s="250" t="s">
        <v>189</v>
      </c>
      <c r="H9" s="243"/>
      <c r="I9" s="243"/>
      <c r="J9" s="243"/>
      <c r="K9" s="243"/>
    </row>
    <row r="10" spans="1:11" ht="39" customHeight="1">
      <c r="A10" s="251" t="s">
        <v>190</v>
      </c>
      <c r="B10" s="248" t="s">
        <v>45</v>
      </c>
      <c r="C10" s="249" t="s">
        <v>45</v>
      </c>
      <c r="D10" s="249" t="s">
        <v>191</v>
      </c>
      <c r="E10" s="249">
        <v>28</v>
      </c>
      <c r="F10" s="250" t="s">
        <v>173</v>
      </c>
      <c r="G10" s="250">
        <v>192</v>
      </c>
      <c r="H10" s="243"/>
      <c r="I10" s="243"/>
      <c r="J10" s="243"/>
      <c r="K10" s="243"/>
    </row>
    <row r="11" spans="1:11" ht="30">
      <c r="A11" s="251" t="s">
        <v>192</v>
      </c>
      <c r="B11" s="252" t="s">
        <v>45</v>
      </c>
      <c r="C11" s="250" t="s">
        <v>45</v>
      </c>
      <c r="D11" s="250" t="s">
        <v>193</v>
      </c>
      <c r="E11" s="250">
        <v>20.21</v>
      </c>
      <c r="F11" s="253" t="s">
        <v>173</v>
      </c>
      <c r="G11" s="250" t="s">
        <v>194</v>
      </c>
      <c r="H11" s="243"/>
      <c r="I11" s="243"/>
      <c r="J11" s="243"/>
      <c r="K11" s="243"/>
    </row>
    <row r="12" spans="1:11" ht="45">
      <c r="A12" s="251" t="s">
        <v>195</v>
      </c>
      <c r="B12" s="252" t="s">
        <v>45</v>
      </c>
      <c r="C12" s="250" t="s">
        <v>45</v>
      </c>
      <c r="D12" s="249" t="s">
        <v>196</v>
      </c>
      <c r="E12" s="250" t="s">
        <v>197</v>
      </c>
      <c r="F12" s="253" t="s">
        <v>173</v>
      </c>
      <c r="G12" s="250" t="s">
        <v>177</v>
      </c>
      <c r="H12" s="243"/>
      <c r="I12" s="243"/>
      <c r="J12" s="243"/>
      <c r="K12" s="243"/>
    </row>
    <row r="13" spans="1:11" ht="30">
      <c r="A13" s="251" t="s">
        <v>198</v>
      </c>
      <c r="B13" s="252">
        <v>2.17</v>
      </c>
      <c r="C13" s="250">
        <v>8</v>
      </c>
      <c r="D13" s="250">
        <v>1</v>
      </c>
      <c r="E13" s="250" t="s">
        <v>199</v>
      </c>
      <c r="F13" s="253" t="s">
        <v>200</v>
      </c>
      <c r="G13" s="250" t="s">
        <v>45</v>
      </c>
      <c r="H13" s="243"/>
      <c r="I13" s="243"/>
      <c r="J13" s="243"/>
      <c r="K13" s="243"/>
    </row>
  </sheetData>
  <mergeCells count="5">
    <mergeCell ref="A2:F2"/>
    <mergeCell ref="B1:E1"/>
    <mergeCell ref="A3:A4"/>
    <mergeCell ref="B3:E3"/>
    <mergeCell ref="G2:G4"/>
  </mergeCell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9" zoomScale="112" zoomScaleNormal="112" workbookViewId="0">
      <selection activeCell="F8" sqref="F8"/>
    </sheetView>
  </sheetViews>
  <sheetFormatPr baseColWidth="10" defaultColWidth="11.44140625" defaultRowHeight="13.8"/>
  <cols>
    <col min="1" max="1" width="2.6640625" style="17" customWidth="1"/>
    <col min="2" max="2" width="24.6640625" style="17" customWidth="1"/>
    <col min="3" max="3" width="11.33203125" style="43" customWidth="1"/>
    <col min="4" max="4" width="19.33203125" style="43" customWidth="1"/>
    <col min="5" max="5" width="7.5546875" style="17" customWidth="1"/>
    <col min="6" max="6" width="24.6640625" style="17" customWidth="1"/>
    <col min="7" max="7" width="79.109375" style="17" customWidth="1"/>
    <col min="8" max="8" width="11.44140625" style="17"/>
    <col min="9" max="9" width="32" style="17" customWidth="1"/>
    <col min="10" max="16384" width="11.44140625" style="17"/>
  </cols>
  <sheetData>
    <row r="1" spans="2:9" ht="14.4" thickBot="1"/>
    <row r="2" spans="2:9" ht="17.399999999999999">
      <c r="B2" s="334" t="s">
        <v>201</v>
      </c>
      <c r="C2" s="335"/>
      <c r="D2" s="335"/>
      <c r="E2" s="335"/>
      <c r="F2" s="335"/>
      <c r="G2" s="336"/>
    </row>
    <row r="3" spans="2:9">
      <c r="B3" s="337" t="s">
        <v>202</v>
      </c>
      <c r="C3" s="338"/>
      <c r="D3" s="339"/>
      <c r="E3" s="339"/>
      <c r="F3" s="339"/>
      <c r="G3" s="340"/>
    </row>
    <row r="4" spans="2:9" ht="88.5" customHeight="1">
      <c r="B4" s="341" t="s">
        <v>203</v>
      </c>
      <c r="C4" s="342"/>
      <c r="D4" s="342"/>
      <c r="E4" s="342"/>
      <c r="F4" s="342"/>
      <c r="G4" s="343"/>
    </row>
    <row r="5" spans="2:9">
      <c r="B5" s="104"/>
      <c r="C5" s="109"/>
      <c r="D5" s="110"/>
      <c r="E5" s="111"/>
      <c r="F5" s="111"/>
      <c r="G5" s="111"/>
    </row>
    <row r="6" spans="2:9" ht="16.5" customHeight="1">
      <c r="B6" s="344" t="s">
        <v>204</v>
      </c>
      <c r="C6" s="345"/>
      <c r="D6" s="345"/>
      <c r="E6" s="345"/>
      <c r="F6" s="345"/>
      <c r="G6" s="346"/>
    </row>
    <row r="7" spans="2:9" ht="76.5" customHeight="1">
      <c r="B7" s="344"/>
      <c r="C7" s="345"/>
      <c r="D7" s="345"/>
      <c r="E7" s="345"/>
      <c r="F7" s="345"/>
      <c r="G7" s="346"/>
    </row>
    <row r="8" spans="2:9" ht="14.4" thickBot="1">
      <c r="B8" s="175"/>
      <c r="C8" s="176"/>
      <c r="D8" s="176"/>
      <c r="E8" s="177"/>
      <c r="F8" s="178"/>
      <c r="G8" s="178"/>
    </row>
    <row r="9" spans="2:9">
      <c r="B9" s="179"/>
      <c r="C9" s="180" t="s">
        <v>205</v>
      </c>
      <c r="D9" s="347" t="s">
        <v>206</v>
      </c>
      <c r="E9" s="348"/>
      <c r="F9" s="349" t="s">
        <v>207</v>
      </c>
      <c r="G9" s="350"/>
    </row>
    <row r="10" spans="2:9" ht="15" customHeight="1">
      <c r="B10" s="181"/>
      <c r="C10" s="106">
        <v>5</v>
      </c>
      <c r="D10" s="332" t="s">
        <v>208</v>
      </c>
      <c r="E10" s="333"/>
      <c r="F10" s="327" t="s">
        <v>209</v>
      </c>
      <c r="G10" s="328"/>
      <c r="H10" s="351"/>
      <c r="I10" s="351"/>
    </row>
    <row r="11" spans="2:9">
      <c r="B11" s="181"/>
      <c r="C11" s="106">
        <v>5</v>
      </c>
      <c r="D11" s="332" t="s">
        <v>210</v>
      </c>
      <c r="E11" s="333"/>
      <c r="F11" s="327" t="s">
        <v>211</v>
      </c>
      <c r="G11" s="328"/>
      <c r="H11" s="351"/>
      <c r="I11" s="351"/>
    </row>
    <row r="12" spans="2:9">
      <c r="B12" s="181"/>
      <c r="C12" s="106">
        <v>5</v>
      </c>
      <c r="D12" s="332" t="s">
        <v>212</v>
      </c>
      <c r="E12" s="333"/>
      <c r="F12" s="327" t="s">
        <v>213</v>
      </c>
      <c r="G12" s="328"/>
      <c r="H12" s="351"/>
      <c r="I12" s="351"/>
    </row>
    <row r="13" spans="2:9" ht="27.75" customHeight="1">
      <c r="B13" s="181"/>
      <c r="C13" s="106">
        <v>5</v>
      </c>
      <c r="D13" s="332" t="s">
        <v>214</v>
      </c>
      <c r="E13" s="333"/>
      <c r="F13" s="327" t="s">
        <v>215</v>
      </c>
      <c r="G13" s="328"/>
      <c r="H13" s="351"/>
      <c r="I13" s="351"/>
    </row>
    <row r="14" spans="2:9">
      <c r="B14" s="181"/>
      <c r="C14" s="106">
        <v>5</v>
      </c>
      <c r="D14" s="332" t="s">
        <v>216</v>
      </c>
      <c r="E14" s="333"/>
      <c r="F14" s="327" t="s">
        <v>217</v>
      </c>
      <c r="G14" s="328"/>
      <c r="H14" s="351"/>
      <c r="I14" s="351"/>
    </row>
    <row r="15" spans="2:9" ht="41.25" customHeight="1">
      <c r="B15" s="181"/>
      <c r="C15" s="106">
        <v>5</v>
      </c>
      <c r="D15" s="332" t="s">
        <v>218</v>
      </c>
      <c r="E15" s="333"/>
      <c r="F15" s="327" t="s">
        <v>219</v>
      </c>
      <c r="G15" s="328"/>
      <c r="H15" s="351"/>
      <c r="I15" s="351"/>
    </row>
    <row r="16" spans="2:9" ht="41.25" customHeight="1">
      <c r="B16" s="181"/>
      <c r="C16" s="106">
        <v>5</v>
      </c>
      <c r="D16" s="329" t="s">
        <v>220</v>
      </c>
      <c r="E16" s="325"/>
      <c r="F16" s="327" t="s">
        <v>221</v>
      </c>
      <c r="G16" s="328"/>
      <c r="H16" s="351"/>
      <c r="I16" s="351"/>
    </row>
    <row r="17" spans="2:9" ht="51.75" customHeight="1">
      <c r="B17" s="181"/>
      <c r="C17" s="106">
        <v>5</v>
      </c>
      <c r="D17" s="325" t="s">
        <v>222</v>
      </c>
      <c r="E17" s="326"/>
      <c r="F17" s="327" t="s">
        <v>223</v>
      </c>
      <c r="G17" s="328"/>
      <c r="H17" s="351"/>
      <c r="I17" s="351"/>
    </row>
    <row r="18" spans="2:9" ht="51.75" customHeight="1">
      <c r="B18" s="181"/>
      <c r="C18" s="106">
        <v>5</v>
      </c>
      <c r="D18" s="329" t="s">
        <v>224</v>
      </c>
      <c r="E18" s="325"/>
      <c r="F18" s="327" t="s">
        <v>225</v>
      </c>
      <c r="G18" s="328"/>
      <c r="H18" s="351"/>
      <c r="I18" s="351"/>
    </row>
    <row r="19" spans="2:9" ht="51.75" customHeight="1">
      <c r="B19" s="181"/>
      <c r="C19" s="106">
        <v>5</v>
      </c>
      <c r="D19" s="107" t="s">
        <v>226</v>
      </c>
      <c r="E19" s="108"/>
      <c r="F19" s="327" t="s">
        <v>227</v>
      </c>
      <c r="G19" s="328"/>
      <c r="H19" s="351"/>
      <c r="I19" s="351"/>
    </row>
    <row r="20" spans="2:9" ht="51.75" customHeight="1">
      <c r="B20" s="181"/>
      <c r="C20" s="106">
        <v>5</v>
      </c>
      <c r="D20" s="107" t="s">
        <v>228</v>
      </c>
      <c r="E20" s="108"/>
      <c r="F20" s="327" t="s">
        <v>229</v>
      </c>
      <c r="G20" s="328"/>
      <c r="H20" s="351"/>
      <c r="I20" s="351"/>
    </row>
    <row r="21" spans="2:9" ht="66.75" customHeight="1">
      <c r="B21" s="181"/>
      <c r="C21" s="106">
        <v>5</v>
      </c>
      <c r="D21" s="329" t="s">
        <v>230</v>
      </c>
      <c r="E21" s="325"/>
      <c r="F21" s="327" t="s">
        <v>231</v>
      </c>
      <c r="G21" s="328"/>
      <c r="H21" s="351"/>
      <c r="I21" s="351"/>
    </row>
    <row r="22" spans="2:9" ht="36" customHeight="1">
      <c r="B22" s="181"/>
      <c r="C22" s="106">
        <v>5</v>
      </c>
      <c r="D22" s="330" t="s">
        <v>232</v>
      </c>
      <c r="E22" s="331"/>
      <c r="F22" s="327" t="s">
        <v>233</v>
      </c>
      <c r="G22" s="328"/>
      <c r="H22" s="355"/>
      <c r="I22" s="355"/>
    </row>
    <row r="23" spans="2:9" ht="26.25" customHeight="1">
      <c r="B23" s="181"/>
      <c r="C23" s="106">
        <v>5</v>
      </c>
      <c r="D23" s="356" t="s">
        <v>234</v>
      </c>
      <c r="E23" s="356"/>
      <c r="F23" s="357" t="s">
        <v>235</v>
      </c>
      <c r="G23" s="328"/>
      <c r="H23" s="351"/>
      <c r="I23" s="351"/>
    </row>
    <row r="24" spans="2:9" ht="26.25" customHeight="1">
      <c r="B24" s="181"/>
      <c r="C24" s="106">
        <v>5</v>
      </c>
      <c r="D24" s="356" t="s">
        <v>236</v>
      </c>
      <c r="E24" s="356"/>
      <c r="F24" s="357" t="s">
        <v>237</v>
      </c>
      <c r="G24" s="328"/>
      <c r="H24" s="351"/>
      <c r="I24" s="351"/>
    </row>
    <row r="25" spans="2:9" ht="26.25" customHeight="1">
      <c r="B25" s="181"/>
      <c r="C25" s="106">
        <v>5</v>
      </c>
      <c r="D25" s="358" t="s">
        <v>238</v>
      </c>
      <c r="E25" s="359"/>
      <c r="F25" s="357" t="s">
        <v>239</v>
      </c>
      <c r="G25" s="328"/>
      <c r="H25" s="351"/>
      <c r="I25" s="351"/>
    </row>
    <row r="26" spans="2:9" ht="27" customHeight="1">
      <c r="B26" s="182"/>
      <c r="C26" s="352" t="s">
        <v>240</v>
      </c>
      <c r="D26" s="353"/>
      <c r="E26" s="353"/>
      <c r="F26" s="353"/>
      <c r="G26" s="354"/>
    </row>
    <row r="27" spans="2:9" ht="27" customHeight="1">
      <c r="B27" s="360" t="s">
        <v>241</v>
      </c>
      <c r="C27" s="361"/>
      <c r="D27" s="361"/>
      <c r="E27" s="361"/>
      <c r="F27" s="361"/>
      <c r="G27" s="362"/>
    </row>
    <row r="28" spans="2:9" ht="10.5" customHeight="1">
      <c r="B28" s="183"/>
      <c r="D28" s="112"/>
      <c r="E28" s="113"/>
      <c r="F28" s="114"/>
      <c r="G28" s="114"/>
    </row>
    <row r="29" spans="2:9">
      <c r="B29" s="183"/>
      <c r="C29" s="184"/>
      <c r="D29" s="363" t="s">
        <v>206</v>
      </c>
      <c r="E29" s="363"/>
      <c r="F29" s="364" t="s">
        <v>207</v>
      </c>
      <c r="G29" s="365"/>
    </row>
    <row r="30" spans="2:9">
      <c r="B30" s="183"/>
      <c r="D30" s="314" t="s">
        <v>208</v>
      </c>
      <c r="E30" s="314"/>
      <c r="F30" s="315" t="s">
        <v>242</v>
      </c>
      <c r="G30" s="316"/>
      <c r="H30" s="351"/>
      <c r="I30" s="351"/>
    </row>
    <row r="31" spans="2:9">
      <c r="B31" s="183"/>
      <c r="D31" s="314" t="s">
        <v>210</v>
      </c>
      <c r="E31" s="314"/>
      <c r="F31" s="315" t="s">
        <v>243</v>
      </c>
      <c r="G31" s="316"/>
      <c r="H31" s="351"/>
      <c r="I31" s="351"/>
    </row>
    <row r="32" spans="2:9">
      <c r="B32" s="183"/>
      <c r="D32" s="314" t="s">
        <v>212</v>
      </c>
      <c r="E32" s="314"/>
      <c r="F32" s="315" t="s">
        <v>244</v>
      </c>
      <c r="G32" s="316"/>
      <c r="H32" s="351"/>
      <c r="I32" s="351"/>
    </row>
    <row r="33" spans="2:9">
      <c r="B33" s="183"/>
      <c r="D33" s="314" t="s">
        <v>214</v>
      </c>
      <c r="E33" s="314"/>
      <c r="F33" s="315" t="s">
        <v>245</v>
      </c>
      <c r="G33" s="316"/>
      <c r="H33" s="351"/>
      <c r="I33" s="351"/>
    </row>
    <row r="34" spans="2:9">
      <c r="B34" s="183"/>
      <c r="D34" s="314" t="s">
        <v>216</v>
      </c>
      <c r="E34" s="314"/>
      <c r="F34" s="315" t="s">
        <v>246</v>
      </c>
      <c r="G34" s="316"/>
      <c r="H34" s="351"/>
      <c r="I34" s="351"/>
    </row>
    <row r="35" spans="2:9" ht="40.950000000000003" customHeight="1">
      <c r="B35" s="183"/>
      <c r="D35" s="314" t="s">
        <v>247</v>
      </c>
      <c r="E35" s="314"/>
      <c r="F35" s="315" t="s">
        <v>248</v>
      </c>
      <c r="G35" s="316"/>
      <c r="H35" s="351"/>
      <c r="I35" s="351"/>
    </row>
    <row r="36" spans="2:9" ht="42" customHeight="1">
      <c r="B36" s="105"/>
      <c r="C36" s="115"/>
      <c r="D36" s="314" t="s">
        <v>249</v>
      </c>
      <c r="E36" s="314"/>
      <c r="F36" s="315" t="s">
        <v>250</v>
      </c>
      <c r="G36" s="316"/>
      <c r="H36" s="366"/>
      <c r="I36" s="366"/>
    </row>
    <row r="37" spans="2:9" ht="30.75" customHeight="1">
      <c r="B37" s="105"/>
      <c r="C37" s="115"/>
      <c r="D37" s="314" t="s">
        <v>251</v>
      </c>
      <c r="E37" s="314"/>
      <c r="F37" s="323" t="s">
        <v>252</v>
      </c>
      <c r="G37" s="324"/>
      <c r="H37" s="366"/>
      <c r="I37" s="366"/>
    </row>
    <row r="38" spans="2:9" ht="33" customHeight="1">
      <c r="B38" s="105"/>
      <c r="C38" s="115"/>
      <c r="D38" s="314" t="s">
        <v>253</v>
      </c>
      <c r="E38" s="314"/>
      <c r="F38" s="323" t="s">
        <v>252</v>
      </c>
      <c r="G38" s="324"/>
      <c r="H38" s="366"/>
      <c r="I38" s="366"/>
    </row>
    <row r="39" spans="2:9" ht="30" customHeight="1">
      <c r="B39" s="105"/>
      <c r="C39" s="115"/>
      <c r="D39" s="314" t="s">
        <v>254</v>
      </c>
      <c r="E39" s="314"/>
      <c r="F39" s="323" t="s">
        <v>252</v>
      </c>
      <c r="G39" s="324"/>
      <c r="H39" s="366"/>
      <c r="I39" s="366"/>
    </row>
    <row r="40" spans="2:9" ht="30" customHeight="1">
      <c r="B40" s="105"/>
      <c r="C40" s="115"/>
      <c r="D40" s="314" t="s">
        <v>255</v>
      </c>
      <c r="E40" s="314"/>
      <c r="F40" s="323" t="s">
        <v>252</v>
      </c>
      <c r="G40" s="324"/>
      <c r="H40" s="366"/>
      <c r="I40" s="366"/>
    </row>
    <row r="41" spans="2:9" ht="30" customHeight="1">
      <c r="B41" s="105"/>
      <c r="C41" s="115"/>
      <c r="D41" s="310" t="s">
        <v>256</v>
      </c>
      <c r="E41" s="311"/>
      <c r="F41" s="315" t="s">
        <v>257</v>
      </c>
      <c r="G41" s="316"/>
      <c r="H41" s="366"/>
      <c r="I41" s="366"/>
    </row>
    <row r="42" spans="2:9" ht="35.25" customHeight="1">
      <c r="B42" s="105"/>
      <c r="C42" s="115"/>
      <c r="D42" s="314" t="s">
        <v>258</v>
      </c>
      <c r="E42" s="314"/>
      <c r="F42" s="315" t="s">
        <v>259</v>
      </c>
      <c r="G42" s="316"/>
      <c r="H42" s="366"/>
      <c r="I42" s="366"/>
    </row>
    <row r="43" spans="2:9" ht="31.5" customHeight="1">
      <c r="B43" s="105"/>
      <c r="C43" s="115"/>
      <c r="D43" s="314" t="s">
        <v>251</v>
      </c>
      <c r="E43" s="314"/>
      <c r="F43" s="323" t="s">
        <v>252</v>
      </c>
      <c r="G43" s="324"/>
      <c r="H43" s="366"/>
      <c r="I43" s="366"/>
    </row>
    <row r="44" spans="2:9" ht="35.25" customHeight="1">
      <c r="B44" s="105"/>
      <c r="C44" s="115"/>
      <c r="D44" s="314" t="s">
        <v>260</v>
      </c>
      <c r="E44" s="314"/>
      <c r="F44" s="323" t="s">
        <v>252</v>
      </c>
      <c r="G44" s="324"/>
      <c r="H44" s="366"/>
      <c r="I44" s="366"/>
    </row>
    <row r="45" spans="2:9" ht="57" customHeight="1">
      <c r="B45" s="105"/>
      <c r="C45" s="115"/>
      <c r="D45" s="314" t="s">
        <v>255</v>
      </c>
      <c r="E45" s="314"/>
      <c r="F45" s="323" t="s">
        <v>252</v>
      </c>
      <c r="G45" s="324"/>
      <c r="H45" s="366"/>
      <c r="I45" s="366"/>
    </row>
    <row r="46" spans="2:9" ht="32.25" customHeight="1">
      <c r="B46" s="105"/>
      <c r="C46" s="115"/>
      <c r="D46" s="314" t="s">
        <v>253</v>
      </c>
      <c r="E46" s="314"/>
      <c r="F46" s="323" t="s">
        <v>252</v>
      </c>
      <c r="G46" s="324"/>
      <c r="H46" s="366"/>
      <c r="I46" s="366"/>
    </row>
    <row r="47" spans="2:9" ht="32.25" customHeight="1">
      <c r="B47" s="105"/>
      <c r="C47" s="115"/>
      <c r="D47" s="310" t="s">
        <v>261</v>
      </c>
      <c r="E47" s="311"/>
      <c r="F47" s="312" t="s">
        <v>262</v>
      </c>
      <c r="G47" s="313"/>
      <c r="H47" s="366"/>
      <c r="I47" s="366"/>
    </row>
    <row r="48" spans="2:9" ht="32.25" customHeight="1">
      <c r="B48" s="105"/>
      <c r="C48" s="115"/>
      <c r="D48" s="314" t="s">
        <v>263</v>
      </c>
      <c r="E48" s="314"/>
      <c r="F48" s="315" t="s">
        <v>264</v>
      </c>
      <c r="G48" s="316"/>
      <c r="H48" s="366"/>
      <c r="I48" s="366"/>
    </row>
    <row r="49" spans="2:9" ht="32.25" customHeight="1">
      <c r="B49" s="105"/>
      <c r="C49" s="115"/>
      <c r="D49" s="314" t="s">
        <v>265</v>
      </c>
      <c r="E49" s="314"/>
      <c r="F49" s="315" t="s">
        <v>266</v>
      </c>
      <c r="G49" s="316"/>
      <c r="H49" s="366"/>
      <c r="I49" s="366"/>
    </row>
    <row r="50" spans="2:9" ht="32.25" customHeight="1">
      <c r="B50" s="105"/>
      <c r="C50" s="115"/>
      <c r="D50" s="314" t="s">
        <v>267</v>
      </c>
      <c r="E50" s="314"/>
      <c r="F50" s="315" t="s">
        <v>268</v>
      </c>
      <c r="G50" s="316"/>
      <c r="H50" s="366"/>
      <c r="I50" s="366"/>
    </row>
    <row r="51" spans="2:9" ht="32.25" customHeight="1">
      <c r="B51" s="105"/>
      <c r="C51" s="115"/>
      <c r="D51" s="112"/>
      <c r="E51" s="112"/>
      <c r="F51" s="114"/>
      <c r="G51" s="114"/>
      <c r="H51" s="366"/>
      <c r="I51" s="366"/>
    </row>
    <row r="52" spans="2:9" ht="32.25" customHeight="1">
      <c r="B52" s="105"/>
      <c r="C52" s="115"/>
      <c r="D52" s="112"/>
      <c r="E52" s="112"/>
      <c r="F52" s="114"/>
      <c r="G52" s="114"/>
    </row>
    <row r="53" spans="2:9" ht="32.25" customHeight="1">
      <c r="B53" s="105"/>
      <c r="C53" s="115"/>
      <c r="D53" s="112"/>
      <c r="E53" s="112"/>
      <c r="F53" s="114"/>
      <c r="G53" s="114"/>
    </row>
    <row r="54" spans="2:9" ht="21.75" customHeight="1">
      <c r="B54" s="317" t="s">
        <v>269</v>
      </c>
      <c r="C54" s="318"/>
      <c r="D54" s="318"/>
      <c r="E54" s="318"/>
      <c r="F54" s="318"/>
      <c r="G54" s="319"/>
    </row>
    <row r="55" spans="2:9" ht="21.75" customHeight="1">
      <c r="B55" s="317" t="s">
        <v>270</v>
      </c>
      <c r="C55" s="318"/>
      <c r="D55" s="318"/>
      <c r="E55" s="318"/>
      <c r="F55" s="318"/>
      <c r="G55" s="319"/>
    </row>
    <row r="56" spans="2:9" ht="20.25" customHeight="1">
      <c r="B56" s="317" t="s">
        <v>271</v>
      </c>
      <c r="C56" s="318"/>
      <c r="D56" s="318"/>
      <c r="E56" s="318"/>
      <c r="F56" s="318"/>
      <c r="G56" s="319"/>
    </row>
    <row r="57" spans="2:9" ht="20.25" customHeight="1">
      <c r="B57" s="317" t="s">
        <v>272</v>
      </c>
      <c r="C57" s="318"/>
      <c r="D57" s="318"/>
      <c r="E57" s="318"/>
      <c r="F57" s="318"/>
      <c r="G57" s="319"/>
    </row>
    <row r="58" spans="2:9" ht="18" customHeight="1" thickBot="1">
      <c r="B58" s="320" t="s">
        <v>273</v>
      </c>
      <c r="C58" s="321"/>
      <c r="D58" s="321"/>
      <c r="E58" s="321"/>
      <c r="F58" s="321"/>
      <c r="G58" s="322"/>
    </row>
    <row r="59" spans="2:9">
      <c r="B59" s="185"/>
      <c r="C59" s="186"/>
      <c r="D59" s="185"/>
      <c r="E59" s="185"/>
      <c r="F59" s="185"/>
      <c r="G59" s="185"/>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9"/>
  <sheetViews>
    <sheetView showGridLines="0" topLeftCell="A4" zoomScale="70" zoomScaleNormal="70" zoomScalePageLayoutView="70" workbookViewId="0">
      <pane xSplit="2" ySplit="6" topLeftCell="G31" activePane="bottomRight" state="frozen"/>
      <selection pane="topRight" activeCell="C4" sqref="C4"/>
      <selection pane="bottomLeft" activeCell="A10" sqref="A10"/>
      <selection pane="bottomRight" activeCell="T40" sqref="T40:T49"/>
    </sheetView>
  </sheetViews>
  <sheetFormatPr baseColWidth="10" defaultColWidth="11.44140625" defaultRowHeight="14.4"/>
  <cols>
    <col min="1" max="1" width="7" customWidth="1"/>
    <col min="2" max="2" width="35.88671875" customWidth="1"/>
    <col min="3" max="3" width="52.5546875" style="49" customWidth="1"/>
    <col min="4" max="4" width="5" hidden="1" customWidth="1"/>
    <col min="5" max="5" width="56" customWidth="1"/>
    <col min="7" max="7" width="12.33203125" bestFit="1" customWidth="1"/>
    <col min="8" max="8" width="14.6640625" bestFit="1" customWidth="1"/>
    <col min="9" max="9" width="13.5546875" customWidth="1"/>
    <col min="10" max="10" width="10.44140625" customWidth="1"/>
    <col min="11" max="11" width="1.33203125" customWidth="1"/>
    <col min="12" max="12" width="16" customWidth="1"/>
    <col min="13" max="13" width="42.6640625" customWidth="1"/>
    <col min="14" max="14" width="7.6640625" customWidth="1"/>
    <col min="15" max="15" width="15.6640625" customWidth="1"/>
    <col min="16" max="17" width="10" customWidth="1"/>
    <col min="18" max="18" width="0.88671875" customWidth="1"/>
    <col min="19" max="19" width="11.44140625" customWidth="1"/>
    <col min="20" max="20" width="26.33203125" style="38" customWidth="1"/>
    <col min="21" max="21" width="18.5546875" style="37" customWidth="1"/>
    <col min="22" max="22" width="22.5546875" style="39" customWidth="1"/>
    <col min="23" max="278" width="11.44140625" style="18"/>
    <col min="279" max="16384" width="11.44140625" style="23"/>
  </cols>
  <sheetData>
    <row r="1" spans="1:278" s="20" customFormat="1" ht="28.8" thickTop="1">
      <c r="A1" s="391"/>
      <c r="B1" s="392"/>
      <c r="C1" s="393"/>
      <c r="D1" s="41"/>
      <c r="E1" s="387" t="s">
        <v>274</v>
      </c>
      <c r="F1" s="388"/>
      <c r="G1" s="388"/>
      <c r="H1" s="388"/>
      <c r="I1" s="388"/>
      <c r="J1" s="388"/>
      <c r="K1" s="388"/>
      <c r="L1" s="388"/>
      <c r="M1" s="388"/>
      <c r="N1" s="388"/>
      <c r="O1" s="388"/>
      <c r="P1" s="388"/>
      <c r="Q1" s="388"/>
      <c r="R1" s="388"/>
      <c r="S1" s="388"/>
      <c r="T1" s="388"/>
      <c r="U1" s="388"/>
      <c r="V1" s="38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8.2">
      <c r="A2" s="394"/>
      <c r="B2" s="395"/>
      <c r="C2" s="396"/>
      <c r="D2" s="41"/>
      <c r="E2" s="389"/>
      <c r="F2" s="390"/>
      <c r="G2" s="390"/>
      <c r="H2" s="390"/>
      <c r="I2" s="390"/>
      <c r="J2" s="390"/>
      <c r="K2" s="390"/>
      <c r="L2" s="390"/>
      <c r="M2" s="390"/>
      <c r="N2" s="390"/>
      <c r="O2" s="390"/>
      <c r="P2" s="390"/>
      <c r="Q2" s="390"/>
      <c r="R2" s="390"/>
      <c r="S2" s="390"/>
      <c r="T2" s="390"/>
      <c r="U2" s="390"/>
      <c r="V2" s="390"/>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8.2">
      <c r="A3" s="394"/>
      <c r="B3" s="395"/>
      <c r="C3" s="396"/>
      <c r="D3" s="128"/>
      <c r="E3" s="389"/>
      <c r="F3" s="390"/>
      <c r="G3" s="390"/>
      <c r="H3" s="390"/>
      <c r="I3" s="390"/>
      <c r="J3" s="390"/>
      <c r="K3" s="390"/>
      <c r="L3" s="390"/>
      <c r="M3" s="390"/>
      <c r="N3" s="390"/>
      <c r="O3" s="390"/>
      <c r="P3" s="390"/>
      <c r="Q3" s="390"/>
      <c r="R3" s="390"/>
      <c r="S3" s="390"/>
      <c r="T3" s="390"/>
      <c r="U3" s="390"/>
      <c r="V3" s="390"/>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414" t="s">
        <v>275</v>
      </c>
      <c r="B4" s="414"/>
      <c r="C4" s="385" t="s">
        <v>5</v>
      </c>
      <c r="D4" s="385"/>
      <c r="E4" s="385"/>
      <c r="F4" s="385"/>
      <c r="G4" s="385"/>
      <c r="H4" s="385"/>
      <c r="I4" s="385"/>
      <c r="J4" s="385"/>
      <c r="K4" s="385"/>
      <c r="L4" s="385"/>
      <c r="M4" s="385"/>
      <c r="N4" s="385"/>
      <c r="O4" s="385"/>
      <c r="P4" s="385"/>
      <c r="Q4" s="385"/>
      <c r="R4" s="385"/>
      <c r="S4" s="385"/>
      <c r="T4" s="385"/>
      <c r="U4" s="385"/>
      <c r="V4" s="385"/>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38.4" customHeight="1">
      <c r="A5" s="414" t="s">
        <v>276</v>
      </c>
      <c r="B5" s="414"/>
      <c r="C5" s="384" t="s">
        <v>277</v>
      </c>
      <c r="D5" s="384"/>
      <c r="E5" s="384"/>
      <c r="F5" s="384"/>
      <c r="G5" s="384"/>
      <c r="H5" s="384"/>
      <c r="I5" s="384"/>
      <c r="J5" s="384"/>
      <c r="K5" s="384"/>
      <c r="L5" s="384"/>
      <c r="M5" s="384"/>
      <c r="N5" s="384"/>
      <c r="O5" s="384"/>
      <c r="P5" s="384"/>
      <c r="Q5" s="384"/>
      <c r="R5" s="384"/>
      <c r="S5" s="384"/>
      <c r="T5" s="384"/>
      <c r="U5" s="384"/>
      <c r="V5" s="384"/>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414" t="s">
        <v>278</v>
      </c>
      <c r="B6" s="414"/>
      <c r="C6" s="385" t="s">
        <v>279</v>
      </c>
      <c r="D6" s="385"/>
      <c r="E6" s="385"/>
      <c r="F6" s="385"/>
      <c r="G6" s="385"/>
      <c r="H6" s="385"/>
      <c r="I6" s="385"/>
      <c r="J6" s="385"/>
      <c r="K6" s="385"/>
      <c r="L6" s="385"/>
      <c r="M6" s="385"/>
      <c r="N6" s="385"/>
      <c r="O6" s="385"/>
      <c r="P6" s="385"/>
      <c r="Q6" s="385"/>
      <c r="R6" s="385"/>
      <c r="S6" s="385"/>
      <c r="T6" s="385"/>
      <c r="U6" s="385"/>
      <c r="V6" s="385"/>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thickBot="1">
      <c r="A7" s="397" t="s">
        <v>280</v>
      </c>
      <c r="B7" s="397"/>
      <c r="C7" s="397"/>
      <c r="D7" s="398" t="s">
        <v>281</v>
      </c>
      <c r="E7" s="399"/>
      <c r="F7" s="399"/>
      <c r="G7" s="399"/>
      <c r="H7" s="399"/>
      <c r="I7" s="399"/>
      <c r="J7" s="399"/>
      <c r="K7" s="399"/>
      <c r="L7" s="399"/>
      <c r="M7" s="399"/>
      <c r="N7" s="399"/>
      <c r="O7" s="399"/>
      <c r="P7" s="399"/>
      <c r="Q7" s="399"/>
      <c r="R7" s="400"/>
      <c r="S7" s="102"/>
      <c r="T7" s="397" t="s">
        <v>282</v>
      </c>
      <c r="U7" s="397"/>
      <c r="V7" s="397"/>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401" t="s">
        <v>283</v>
      </c>
      <c r="B8" s="403" t="s">
        <v>284</v>
      </c>
      <c r="C8" s="405" t="s">
        <v>285</v>
      </c>
      <c r="D8" s="407" t="s">
        <v>286</v>
      </c>
      <c r="E8" s="409" t="s">
        <v>249</v>
      </c>
      <c r="F8" s="411" t="s">
        <v>287</v>
      </c>
      <c r="G8" s="412"/>
      <c r="H8" s="412"/>
      <c r="I8" s="412"/>
      <c r="J8" s="412"/>
      <c r="K8" s="413"/>
      <c r="L8" s="411" t="s">
        <v>288</v>
      </c>
      <c r="M8" s="412"/>
      <c r="N8" s="412"/>
      <c r="O8" s="412"/>
      <c r="P8" s="412"/>
      <c r="Q8" s="412"/>
      <c r="R8" s="412"/>
      <c r="S8" s="413"/>
      <c r="T8" s="56"/>
      <c r="U8" s="57"/>
      <c r="V8" s="86" t="s">
        <v>289</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402"/>
      <c r="B9" s="404"/>
      <c r="C9" s="406"/>
      <c r="D9" s="408"/>
      <c r="E9" s="410"/>
      <c r="F9" s="47" t="s">
        <v>251</v>
      </c>
      <c r="G9" s="47" t="s">
        <v>253</v>
      </c>
      <c r="H9" s="47" t="s">
        <v>290</v>
      </c>
      <c r="I9" s="47" t="s">
        <v>255</v>
      </c>
      <c r="J9" s="101" t="s">
        <v>291</v>
      </c>
      <c r="K9" s="47" t="s">
        <v>292</v>
      </c>
      <c r="L9" s="47" t="s">
        <v>293</v>
      </c>
      <c r="M9" s="100" t="s">
        <v>258</v>
      </c>
      <c r="N9" s="47" t="s">
        <v>294</v>
      </c>
      <c r="O9" s="47" t="s">
        <v>295</v>
      </c>
      <c r="P9" s="47" t="s">
        <v>296</v>
      </c>
      <c r="Q9" s="47" t="s">
        <v>297</v>
      </c>
      <c r="R9" s="101" t="s">
        <v>291</v>
      </c>
      <c r="S9" s="47" t="s">
        <v>298</v>
      </c>
      <c r="T9" s="50" t="s">
        <v>263</v>
      </c>
      <c r="U9" s="50" t="s">
        <v>265</v>
      </c>
      <c r="V9" s="51" t="s">
        <v>299</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115.95" customHeight="1">
      <c r="A10" s="415">
        <f>'5- Identificación de Riesgos'!A10</f>
        <v>1</v>
      </c>
      <c r="B10" s="370" t="str">
        <f>'5- Identificación de Riesgos'!B10</f>
        <v>Acompañamiento inadecuado para la realización de eventos academicos programados por la EJRLB a realizar  en el distrito judicial</v>
      </c>
      <c r="C10" s="154" t="str">
        <f>'5- Identificación de Riesgos'!D10</f>
        <v>1.Omisión presentación informe eventos académicos.</v>
      </c>
      <c r="D10" s="155"/>
      <c r="E10" s="156" t="s">
        <v>300</v>
      </c>
      <c r="F10" s="143" t="s">
        <v>301</v>
      </c>
      <c r="G10" s="143" t="s">
        <v>301</v>
      </c>
      <c r="H10" s="143" t="s">
        <v>302</v>
      </c>
      <c r="I10" s="143" t="s">
        <v>302</v>
      </c>
      <c r="J10" s="144">
        <f>COUNTIF(F10:I10,"SI")/4</f>
        <v>0.5</v>
      </c>
      <c r="K10" s="380">
        <f>AVERAGE(J10:J19)</f>
        <v>0.16666666666666666</v>
      </c>
      <c r="L10" s="143" t="str">
        <f>'5- Identificación de Riesgos'!I10</f>
        <v>Pérdida Reputacional</v>
      </c>
      <c r="M10" s="156"/>
      <c r="N10" s="143"/>
      <c r="O10" s="143"/>
      <c r="P10" s="143"/>
      <c r="Q10" s="143"/>
      <c r="R10" s="144">
        <f>SUM(COUNTIF(N10,"SI")*25%,COUNTIF(O10,"SI")*40%,COUNTIF(P10,"SI")*25%,COUNTIF(Q10,"SI")*10%)</f>
        <v>0</v>
      </c>
      <c r="S10" s="380">
        <f>AVERAGE(R10:R19)</f>
        <v>0.12222222222222223</v>
      </c>
      <c r="T10" s="367" t="str">
        <f>CONCATENATE(INDEX('8- Políticas de Administración'!$B$6:$F$10,MATCH(ROUND(IF((RIGHT('5- Identificación de Riesgos'!H10,1)-'6- Valoración Controles'!K10)&lt;1,1,(RIGHT('5- Identificación de Riesgos'!H10,1)-'6- Valoración Controles'!K10)),0),'8- Políticas de Administración'!$F$6:$F$10,0),1)," - ",ROUND(IF((RIGHT('5- Identificación de Riesgos'!H10,1)-'6- Valoración Controles'!K10)&lt;1,1,(RIGHT('5- Identificación de Riesgos'!H10,1)-'6- Valoración Controles'!K10)),0))</f>
        <v>Muy Baja - 1</v>
      </c>
      <c r="U10" s="370" t="str">
        <f>CONCATENATE(INDEX('8- Políticas de Administración'!$B$17:$F$21,MATCH(ROUND(IF((RIGHT('5- Identificación de Riesgos'!M10,1)-'6- Valoración Controles'!S10)&lt;1,1,(RIGHT('5- Identificación de Riesgos'!M10,1)-'6- Valoración Controles'!S10)),0),'8- Políticas de Administración'!$F$17:$F$21,0),1)," - ",ROUND(IF((RIGHT('5- Identificación de Riesgos'!M10,1)-'6- Valoración Controles'!S10)&lt;1,1,(RIGHT('5- Identificación de Riesgos'!M10,1)-'6- Valoración Controles'!S10)),0))</f>
        <v>Moderado - 3</v>
      </c>
      <c r="V10" s="373" t="str">
        <f>CONCATENATE(VLOOKUP((LEFT(T10,LEN(T10)-4)&amp;LEFT(U10,LEN(U10)-4)),'9- Matriz de Calor'!$D$18:$E$42,2,0)," - ",RIGHT(T10,1)*RIGHT(U10,1))</f>
        <v>Moderado - 3</v>
      </c>
    </row>
    <row r="11" spans="1:278" ht="30" customHeight="1">
      <c r="A11" s="416"/>
      <c r="B11" s="371"/>
      <c r="C11" s="157" t="str">
        <f>'5- Identificación de Riesgos'!D11</f>
        <v>2. Fallas en los canales de comunicación.</v>
      </c>
      <c r="D11" s="158"/>
      <c r="E11" s="159"/>
      <c r="F11" s="139" t="s">
        <v>302</v>
      </c>
      <c r="G11" s="139" t="s">
        <v>302</v>
      </c>
      <c r="H11" s="139" t="s">
        <v>302</v>
      </c>
      <c r="I11" s="139" t="s">
        <v>302</v>
      </c>
      <c r="J11" s="141">
        <f t="shared" ref="J11:J19" si="0">COUNTIF(F11:I11,"SI")/4</f>
        <v>0</v>
      </c>
      <c r="K11" s="381"/>
      <c r="L11" s="139" t="str">
        <f>'5- Identificación de Riesgos'!I11</f>
        <v>Incumplimiento de las metas establecidas</v>
      </c>
      <c r="M11" s="159"/>
      <c r="N11" s="139"/>
      <c r="O11" s="139"/>
      <c r="P11" s="139"/>
      <c r="Q11" s="139"/>
      <c r="R11" s="141">
        <f t="shared" ref="R11:R19" si="1">SUM(COUNTIF(N11,"SI")*25%,COUNTIF(O11,"SI")*40%,COUNTIF(P11,"SI")*25%,COUNTIF(Q11,"SI")*10%)</f>
        <v>0</v>
      </c>
      <c r="S11" s="381"/>
      <c r="T11" s="368"/>
      <c r="U11" s="371"/>
      <c r="V11" s="374"/>
    </row>
    <row r="12" spans="1:278" ht="45" customHeight="1">
      <c r="A12" s="416"/>
      <c r="B12" s="371"/>
      <c r="C12" s="157" t="str">
        <f>'5- Identificación de Riesgos'!D12</f>
        <v>3.Demora en el envío de las convocatorias  reunión grupo seccional de apoyo.</v>
      </c>
      <c r="D12" s="158"/>
      <c r="E12" s="159"/>
      <c r="F12" s="139" t="s">
        <v>301</v>
      </c>
      <c r="G12" s="139" t="s">
        <v>301</v>
      </c>
      <c r="H12" s="139" t="s">
        <v>301</v>
      </c>
      <c r="I12" s="139" t="s">
        <v>301</v>
      </c>
      <c r="J12" s="141">
        <f t="shared" si="0"/>
        <v>1</v>
      </c>
      <c r="K12" s="381"/>
      <c r="L12" s="139">
        <f>'5- Identificación de Riesgos'!I12</f>
        <v>0</v>
      </c>
      <c r="M12" s="159"/>
      <c r="N12" s="139"/>
      <c r="O12" s="139"/>
      <c r="P12" s="139"/>
      <c r="Q12" s="139"/>
      <c r="R12" s="141">
        <f t="shared" si="1"/>
        <v>0</v>
      </c>
      <c r="S12" s="381"/>
      <c r="T12" s="368"/>
      <c r="U12" s="371"/>
      <c r="V12" s="374"/>
    </row>
    <row r="13" spans="1:278" ht="15" customHeight="1">
      <c r="A13" s="416"/>
      <c r="B13" s="371"/>
      <c r="C13" s="157" t="str">
        <f>'5- Identificación de Riesgos'!D13</f>
        <v>4.Imposibilidad de los servidores judiciales de ajustar sus agendas, teniendo en cuenta la prelación y anticipación con la que se programan las audicencias y demás diligencias judiciales.</v>
      </c>
      <c r="D13" s="158"/>
      <c r="E13" s="159"/>
      <c r="F13" s="139"/>
      <c r="G13" s="139"/>
      <c r="H13" s="139"/>
      <c r="I13" s="139"/>
      <c r="J13" s="141">
        <f t="shared" si="0"/>
        <v>0</v>
      </c>
      <c r="K13" s="381"/>
      <c r="L13" s="139">
        <f>'5- Identificación de Riesgos'!I13</f>
        <v>0</v>
      </c>
      <c r="M13" s="159"/>
      <c r="N13" s="139" t="s">
        <v>302</v>
      </c>
      <c r="O13" s="139" t="s">
        <v>302</v>
      </c>
      <c r="P13" s="139" t="s">
        <v>302</v>
      </c>
      <c r="Q13" s="139" t="s">
        <v>301</v>
      </c>
      <c r="R13" s="141">
        <f t="shared" si="1"/>
        <v>0.1</v>
      </c>
      <c r="S13" s="381"/>
      <c r="T13" s="368"/>
      <c r="U13" s="371"/>
      <c r="V13" s="374"/>
    </row>
    <row r="14" spans="1:278">
      <c r="A14" s="416"/>
      <c r="B14" s="371"/>
      <c r="C14" s="157">
        <f>'5- Identificación de Riesgos'!D14</f>
        <v>0</v>
      </c>
      <c r="D14" s="158"/>
      <c r="E14" s="159"/>
      <c r="F14" s="139"/>
      <c r="G14" s="139"/>
      <c r="H14" s="139"/>
      <c r="I14" s="139"/>
      <c r="J14" s="141">
        <f t="shared" si="0"/>
        <v>0</v>
      </c>
      <c r="K14" s="381"/>
      <c r="L14" s="139">
        <f>'5- Identificación de Riesgos'!I14</f>
        <v>0</v>
      </c>
      <c r="M14" s="159" t="s">
        <v>303</v>
      </c>
      <c r="N14" s="139" t="s">
        <v>301</v>
      </c>
      <c r="O14" s="139" t="s">
        <v>301</v>
      </c>
      <c r="P14" s="139" t="s">
        <v>301</v>
      </c>
      <c r="Q14" s="139" t="s">
        <v>301</v>
      </c>
      <c r="R14" s="141">
        <f t="shared" si="1"/>
        <v>1</v>
      </c>
      <c r="S14" s="381"/>
      <c r="T14" s="368"/>
      <c r="U14" s="371"/>
      <c r="V14" s="374"/>
    </row>
    <row r="15" spans="1:278">
      <c r="A15" s="416"/>
      <c r="B15" s="371"/>
      <c r="C15" s="157">
        <f>'5- Identificación de Riesgos'!D15</f>
        <v>0</v>
      </c>
      <c r="D15" s="158"/>
      <c r="E15" s="159"/>
      <c r="F15" s="139"/>
      <c r="G15" s="139"/>
      <c r="H15" s="139"/>
      <c r="I15" s="139"/>
      <c r="J15" s="141">
        <f t="shared" si="0"/>
        <v>0</v>
      </c>
      <c r="K15" s="381"/>
      <c r="L15" s="139">
        <f>'5- Identificación de Riesgos'!I15</f>
        <v>0</v>
      </c>
      <c r="M15" s="165"/>
      <c r="N15" s="139"/>
      <c r="O15" s="139"/>
      <c r="P15" s="139"/>
      <c r="Q15" s="139"/>
      <c r="R15" s="141">
        <f t="shared" si="1"/>
        <v>0</v>
      </c>
      <c r="S15" s="381"/>
      <c r="T15" s="368"/>
      <c r="U15" s="371"/>
      <c r="V15" s="374"/>
    </row>
    <row r="16" spans="1:278" ht="30" customHeight="1">
      <c r="A16" s="416"/>
      <c r="B16" s="371"/>
      <c r="C16" s="157">
        <f>'5- Identificación de Riesgos'!D16</f>
        <v>0</v>
      </c>
      <c r="D16" s="158"/>
      <c r="E16" s="159"/>
      <c r="F16" s="139"/>
      <c r="G16" s="139"/>
      <c r="H16" s="139"/>
      <c r="I16" s="139"/>
      <c r="J16" s="141">
        <f t="shared" si="0"/>
        <v>0</v>
      </c>
      <c r="K16" s="381"/>
      <c r="L16" s="139">
        <f>'5- Identificación de Riesgos'!I16</f>
        <v>0</v>
      </c>
      <c r="M16" s="165"/>
      <c r="N16" s="139"/>
      <c r="O16" s="139"/>
      <c r="P16" s="139"/>
      <c r="Q16" s="139"/>
      <c r="R16" s="141">
        <f t="shared" si="1"/>
        <v>0</v>
      </c>
      <c r="S16" s="381"/>
      <c r="T16" s="368"/>
      <c r="U16" s="371"/>
      <c r="V16" s="374"/>
    </row>
    <row r="17" spans="1:22">
      <c r="A17" s="416"/>
      <c r="B17" s="371"/>
      <c r="C17" s="157">
        <f>'5- Identificación de Riesgos'!D17</f>
        <v>0</v>
      </c>
      <c r="D17" s="158"/>
      <c r="E17" s="159"/>
      <c r="F17" s="139"/>
      <c r="G17" s="139"/>
      <c r="H17" s="139"/>
      <c r="I17" s="139"/>
      <c r="J17" s="141">
        <f t="shared" si="0"/>
        <v>0</v>
      </c>
      <c r="K17" s="381"/>
      <c r="L17" s="139">
        <f>'5- Identificación de Riesgos'!I17</f>
        <v>0</v>
      </c>
      <c r="M17" s="165"/>
      <c r="N17" s="139"/>
      <c r="O17" s="139"/>
      <c r="P17" s="139"/>
      <c r="Q17" s="139"/>
      <c r="R17" s="141">
        <f t="shared" si="1"/>
        <v>0</v>
      </c>
      <c r="S17" s="381"/>
      <c r="T17" s="368"/>
      <c r="U17" s="371"/>
      <c r="V17" s="374"/>
    </row>
    <row r="18" spans="1:22" ht="15" thickBot="1">
      <c r="A18" s="417"/>
      <c r="B18" s="372"/>
      <c r="C18" s="160">
        <f>'5- Identificación de Riesgos'!D17</f>
        <v>0</v>
      </c>
      <c r="D18" s="171"/>
      <c r="E18" s="172"/>
      <c r="F18" s="170"/>
      <c r="G18" s="170"/>
      <c r="H18" s="170"/>
      <c r="I18" s="170"/>
      <c r="J18" s="173"/>
      <c r="K18" s="386"/>
      <c r="L18" s="140">
        <f>'5- Identificación de Riesgos'!I17</f>
        <v>0</v>
      </c>
      <c r="M18" s="166"/>
      <c r="N18" s="140"/>
      <c r="O18" s="140"/>
      <c r="P18" s="140"/>
      <c r="Q18" s="140"/>
      <c r="R18" s="173"/>
      <c r="S18" s="386"/>
      <c r="T18" s="368"/>
      <c r="U18" s="371"/>
      <c r="V18" s="374"/>
    </row>
    <row r="19" spans="1:22" ht="15" thickBot="1">
      <c r="A19" s="418"/>
      <c r="B19" s="379"/>
      <c r="C19" s="160"/>
      <c r="D19" s="161"/>
      <c r="E19" s="162"/>
      <c r="F19" s="140"/>
      <c r="G19" s="140"/>
      <c r="H19" s="140"/>
      <c r="I19" s="140"/>
      <c r="J19" s="142">
        <f t="shared" si="0"/>
        <v>0</v>
      </c>
      <c r="K19" s="382"/>
      <c r="L19" s="140"/>
      <c r="M19" s="166"/>
      <c r="N19" s="140"/>
      <c r="O19" s="140"/>
      <c r="P19" s="140"/>
      <c r="Q19" s="140"/>
      <c r="R19" s="142">
        <f t="shared" si="1"/>
        <v>0</v>
      </c>
      <c r="S19" s="382"/>
      <c r="T19" s="369"/>
      <c r="U19" s="372"/>
      <c r="V19" s="375"/>
    </row>
    <row r="20" spans="1:22" ht="30" customHeight="1">
      <c r="A20" s="376">
        <f>'5- Identificación de Riesgos'!A20</f>
        <v>2</v>
      </c>
      <c r="B20" s="370" t="str">
        <f>'5- Identificación de Riesgos'!B20</f>
        <v xml:space="preserve">Recibir dádivas o beneficios a nombre propio o de terceros para seleccionar  o, rechazar aspirantes   sin el lleno de requisitos legales o asignar puntajes erróneos </v>
      </c>
      <c r="C20" s="154" t="str">
        <f>'5- Identificación de Riesgos'!D20</f>
        <v>1. Insuficientes programas de capacitación para la toma de conciencia debido al desconocimiento de l ley antisoborno (ISO 37001:2016), Plan Anticorrupción y  de los  valores y principios propios de la entidad.</v>
      </c>
      <c r="D20" s="155"/>
      <c r="E20" s="156"/>
      <c r="F20" s="143" t="s">
        <v>302</v>
      </c>
      <c r="G20" s="143" t="s">
        <v>301</v>
      </c>
      <c r="H20" s="143" t="s">
        <v>301</v>
      </c>
      <c r="I20" s="143" t="s">
        <v>301</v>
      </c>
      <c r="J20" s="144">
        <f t="shared" ref="J20:J29" si="2">COUNTIF(F20:I20,"SI")/4</f>
        <v>0.75</v>
      </c>
      <c r="K20" s="380">
        <f>AVERAGE(J20:J29)</f>
        <v>7.4999999999999997E-2</v>
      </c>
      <c r="L20" s="143" t="str">
        <f>'5- Identificación de Riesgos'!I20</f>
        <v>Pérdida Reputacional</v>
      </c>
      <c r="M20" s="167"/>
      <c r="N20" s="143"/>
      <c r="O20" s="143"/>
      <c r="P20" s="143"/>
      <c r="Q20" s="143"/>
      <c r="R20" s="144">
        <f t="shared" ref="R20:R29" si="3">SUM(COUNTIF(N20,"SI")*25%,COUNTIF(O20,"SI")*40%,COUNTIF(P20,"SI")*25%,COUNTIF(Q20,"SI")*10%)</f>
        <v>0</v>
      </c>
      <c r="S20" s="380">
        <f t="shared" ref="S20" si="4">AVERAGE(R20:R29)</f>
        <v>0</v>
      </c>
      <c r="T20" s="367" t="str">
        <f>CONCATENATE(INDEX('8- Políticas de Administración'!$B$6:$F$10,MATCH(ROUND(IF((RIGHT('5- Identificación de Riesgos'!H20,1)-'6- Valoración Controles'!K20)&lt;1,1,(RIGHT('5- Identificación de Riesgos'!H20,1)-'6- Valoración Controles'!K20)),0),'8- Políticas de Administración'!$F$6:$F$10,0),1)," - ",ROUND(IF((RIGHT('5- Identificación de Riesgos'!H20,1)-'6- Valoración Controles'!K20)&lt;1,1,(RIGHT('5- Identificación de Riesgos'!H20,1)-'6- Valoración Controles'!K20)),0))</f>
        <v>Muy Baja - 1</v>
      </c>
      <c r="U20" s="370" t="str">
        <f>CONCATENATE(INDEX('8- Políticas de Administración'!$B$17:$F$21,MATCH(ROUND(IF((RIGHT('5- Identificación de Riesgos'!M20,1)-'6- Valoración Controles'!S20)&lt;1,1,(RIGHT('5- Identificación de Riesgos'!M20,1)-'6- Valoración Controles'!S20)),0),'8- Políticas de Administración'!$F$17:$F$21,0),1)," - ",ROUND(IF((RIGHT('5- Identificación de Riesgos'!M20,1)-'6- Valoración Controles'!S20)&lt;1,1,(RIGHT('5- Identificación de Riesgos'!M20,1)-'6- Valoración Controles'!S20)),0))</f>
        <v>Catastrófico - 5</v>
      </c>
      <c r="V20" s="373" t="str">
        <f>CONCATENATE(VLOOKUP((LEFT(T20,LEN(T20)-4)&amp;LEFT(U20,LEN(U20)-4)),'9- Matriz de Calor'!$D$18:$E$42,2,0)," - ",RIGHT(T20,1)*RIGHT(U20,1))</f>
        <v>Extremo - 5</v>
      </c>
    </row>
    <row r="21" spans="1:22" ht="28.8">
      <c r="A21" s="377"/>
      <c r="B21" s="371"/>
      <c r="C21" s="157" t="str">
        <f>'5- Identificación de Riesgos'!D21</f>
        <v>2. Desconocimiento y no aplicación del Código de Ética y Buen Gobierno.</v>
      </c>
      <c r="D21" s="158"/>
      <c r="E21" s="159"/>
      <c r="F21" s="139"/>
      <c r="G21" s="139"/>
      <c r="H21" s="139"/>
      <c r="I21" s="139"/>
      <c r="J21" s="141">
        <f t="shared" si="2"/>
        <v>0</v>
      </c>
      <c r="K21" s="381"/>
      <c r="L21" s="139">
        <f>'5- Identificación de Riesgos'!I21</f>
        <v>0</v>
      </c>
      <c r="M21" s="165"/>
      <c r="N21" s="139"/>
      <c r="O21" s="139"/>
      <c r="P21" s="139"/>
      <c r="Q21" s="139"/>
      <c r="R21" s="141">
        <f t="shared" si="3"/>
        <v>0</v>
      </c>
      <c r="S21" s="381"/>
      <c r="T21" s="368"/>
      <c r="U21" s="371"/>
      <c r="V21" s="374"/>
    </row>
    <row r="22" spans="1:22" ht="45" customHeight="1">
      <c r="A22" s="377"/>
      <c r="B22" s="371"/>
      <c r="C22" s="157" t="str">
        <f>'5- Identificación de Riesgos'!D22</f>
        <v>3. Carencia de compromiso  y transparencia de los servidores judiciales</v>
      </c>
      <c r="D22" s="158"/>
      <c r="E22" s="159"/>
      <c r="F22" s="139"/>
      <c r="G22" s="139"/>
      <c r="H22" s="139"/>
      <c r="I22" s="139"/>
      <c r="J22" s="141">
        <f t="shared" si="2"/>
        <v>0</v>
      </c>
      <c r="K22" s="381"/>
      <c r="L22" s="139">
        <f>'5- Identificación de Riesgos'!I22</f>
        <v>0</v>
      </c>
      <c r="M22" s="165"/>
      <c r="N22" s="139"/>
      <c r="O22" s="139"/>
      <c r="P22" s="139"/>
      <c r="Q22" s="139"/>
      <c r="R22" s="141">
        <f t="shared" si="3"/>
        <v>0</v>
      </c>
      <c r="S22" s="381"/>
      <c r="T22" s="368"/>
      <c r="U22" s="371"/>
      <c r="V22" s="374"/>
    </row>
    <row r="23" spans="1:22">
      <c r="A23" s="377"/>
      <c r="B23" s="371"/>
      <c r="C23" s="157" t="str">
        <f>'5- Identificación de Riesgos'!D23</f>
        <v>4. Deficiencia de  controles en el trámite  de los documentos</v>
      </c>
      <c r="D23" s="158"/>
      <c r="E23" s="159"/>
      <c r="F23" s="139"/>
      <c r="G23" s="139"/>
      <c r="H23" s="139"/>
      <c r="I23" s="139"/>
      <c r="J23" s="141">
        <f t="shared" si="2"/>
        <v>0</v>
      </c>
      <c r="K23" s="381"/>
      <c r="L23" s="139">
        <f>'5- Identificación de Riesgos'!I23</f>
        <v>0</v>
      </c>
      <c r="M23" s="165"/>
      <c r="N23" s="139"/>
      <c r="O23" s="139"/>
      <c r="P23" s="139"/>
      <c r="Q23" s="139"/>
      <c r="R23" s="141">
        <f t="shared" si="3"/>
        <v>0</v>
      </c>
      <c r="S23" s="381"/>
      <c r="T23" s="368"/>
      <c r="U23" s="371"/>
      <c r="V23" s="374"/>
    </row>
    <row r="24" spans="1:22" ht="15" customHeight="1">
      <c r="A24" s="377"/>
      <c r="B24" s="371"/>
      <c r="C24" s="157" t="str">
        <f>'5- Identificación de Riesgos'!D24</f>
        <v xml:space="preserve">5. No aplicación adecuada de los procedimientos de control </v>
      </c>
      <c r="D24" s="158"/>
      <c r="E24" s="158"/>
      <c r="F24" s="139"/>
      <c r="G24" s="139"/>
      <c r="H24" s="139"/>
      <c r="I24" s="139"/>
      <c r="J24" s="141">
        <f t="shared" si="2"/>
        <v>0</v>
      </c>
      <c r="K24" s="381"/>
      <c r="L24" s="139">
        <f>'5- Identificación de Riesgos'!I24</f>
        <v>0</v>
      </c>
      <c r="M24" s="165"/>
      <c r="N24" s="139"/>
      <c r="O24" s="139"/>
      <c r="P24" s="139"/>
      <c r="Q24" s="139"/>
      <c r="R24" s="141">
        <f t="shared" si="3"/>
        <v>0</v>
      </c>
      <c r="S24" s="381"/>
      <c r="T24" s="368"/>
      <c r="U24" s="371"/>
      <c r="V24" s="374"/>
    </row>
    <row r="25" spans="1:22" ht="30" customHeight="1">
      <c r="A25" s="377"/>
      <c r="B25" s="371"/>
      <c r="C25" s="157">
        <f>'5- Identificación de Riesgos'!D25</f>
        <v>0</v>
      </c>
      <c r="D25" s="158"/>
      <c r="E25" s="159"/>
      <c r="F25" s="139"/>
      <c r="G25" s="139"/>
      <c r="H25" s="139"/>
      <c r="I25" s="139"/>
      <c r="J25" s="141">
        <f t="shared" si="2"/>
        <v>0</v>
      </c>
      <c r="K25" s="381"/>
      <c r="L25" s="139">
        <f>'5- Identificación de Riesgos'!I25</f>
        <v>0</v>
      </c>
      <c r="M25" s="165"/>
      <c r="N25" s="139"/>
      <c r="O25" s="139"/>
      <c r="P25" s="139"/>
      <c r="Q25" s="139"/>
      <c r="R25" s="141">
        <f t="shared" si="3"/>
        <v>0</v>
      </c>
      <c r="S25" s="381"/>
      <c r="T25" s="368"/>
      <c r="U25" s="371"/>
      <c r="V25" s="374"/>
    </row>
    <row r="26" spans="1:22" ht="30" customHeight="1">
      <c r="A26" s="377"/>
      <c r="B26" s="371"/>
      <c r="C26" s="157">
        <f>'5- Identificación de Riesgos'!D26</f>
        <v>0</v>
      </c>
      <c r="D26" s="158"/>
      <c r="E26" s="159"/>
      <c r="F26" s="139"/>
      <c r="G26" s="139"/>
      <c r="H26" s="139"/>
      <c r="I26" s="139"/>
      <c r="J26" s="141">
        <f t="shared" si="2"/>
        <v>0</v>
      </c>
      <c r="K26" s="381"/>
      <c r="L26" s="139">
        <f>'5- Identificación de Riesgos'!I26</f>
        <v>0</v>
      </c>
      <c r="M26" s="165"/>
      <c r="N26" s="139"/>
      <c r="O26" s="139"/>
      <c r="P26" s="139"/>
      <c r="Q26" s="139"/>
      <c r="R26" s="141">
        <f t="shared" si="3"/>
        <v>0</v>
      </c>
      <c r="S26" s="381"/>
      <c r="T26" s="368"/>
      <c r="U26" s="371"/>
      <c r="V26" s="374"/>
    </row>
    <row r="27" spans="1:22">
      <c r="A27" s="377"/>
      <c r="B27" s="371"/>
      <c r="C27" s="157">
        <f>'5- Identificación de Riesgos'!D27</f>
        <v>0</v>
      </c>
      <c r="D27" s="158"/>
      <c r="E27" s="159"/>
      <c r="F27" s="139"/>
      <c r="G27" s="139"/>
      <c r="H27" s="139"/>
      <c r="I27" s="139"/>
      <c r="J27" s="141">
        <f t="shared" si="2"/>
        <v>0</v>
      </c>
      <c r="K27" s="381"/>
      <c r="L27" s="139">
        <f>'5- Identificación de Riesgos'!I27</f>
        <v>0</v>
      </c>
      <c r="M27" s="165"/>
      <c r="N27" s="139"/>
      <c r="O27" s="139"/>
      <c r="P27" s="139"/>
      <c r="Q27" s="139"/>
      <c r="R27" s="141">
        <f t="shared" si="3"/>
        <v>0</v>
      </c>
      <c r="S27" s="381"/>
      <c r="T27" s="368"/>
      <c r="U27" s="371"/>
      <c r="V27" s="374"/>
    </row>
    <row r="28" spans="1:22">
      <c r="A28" s="377"/>
      <c r="B28" s="371"/>
      <c r="C28" s="157">
        <f>'5- Identificación de Riesgos'!D28</f>
        <v>0</v>
      </c>
      <c r="D28" s="158"/>
      <c r="E28" s="159"/>
      <c r="F28" s="139"/>
      <c r="G28" s="139"/>
      <c r="H28" s="139"/>
      <c r="I28" s="139"/>
      <c r="J28" s="141">
        <f t="shared" si="2"/>
        <v>0</v>
      </c>
      <c r="K28" s="381"/>
      <c r="L28" s="139">
        <f>'5- Identificación de Riesgos'!I28</f>
        <v>0</v>
      </c>
      <c r="M28" s="165"/>
      <c r="N28" s="139"/>
      <c r="O28" s="139"/>
      <c r="P28" s="139"/>
      <c r="Q28" s="139"/>
      <c r="R28" s="141">
        <f t="shared" si="3"/>
        <v>0</v>
      </c>
      <c r="S28" s="381"/>
      <c r="T28" s="368"/>
      <c r="U28" s="371"/>
      <c r="V28" s="374"/>
    </row>
    <row r="29" spans="1:22" ht="15" thickBot="1">
      <c r="A29" s="378"/>
      <c r="B29" s="379"/>
      <c r="C29" s="160">
        <f>'5- Identificación de Riesgos'!D29</f>
        <v>0</v>
      </c>
      <c r="D29" s="161"/>
      <c r="E29" s="163"/>
      <c r="F29" s="140"/>
      <c r="G29" s="140"/>
      <c r="H29" s="140"/>
      <c r="I29" s="140"/>
      <c r="J29" s="142">
        <f t="shared" si="2"/>
        <v>0</v>
      </c>
      <c r="K29" s="382"/>
      <c r="L29" s="140">
        <f>'5- Identificación de Riesgos'!I29</f>
        <v>0</v>
      </c>
      <c r="M29" s="166"/>
      <c r="N29" s="140"/>
      <c r="O29" s="140"/>
      <c r="P29" s="140"/>
      <c r="Q29" s="140"/>
      <c r="R29" s="142">
        <f t="shared" si="3"/>
        <v>0</v>
      </c>
      <c r="S29" s="382"/>
      <c r="T29" s="369"/>
      <c r="U29" s="372"/>
      <c r="V29" s="375"/>
    </row>
    <row r="30" spans="1:22" ht="28.8">
      <c r="A30" s="376">
        <f>'5- Identificación de Riesgos'!A30</f>
        <v>3</v>
      </c>
      <c r="B30" s="370" t="str">
        <f>'5- Identificación de Riesgos'!B30</f>
        <v>Ofrecer, prometer, entregar, aceptar o solicitar una ventaja indebida para seleccionar candidatos que no cumplen los requisitos para acceder a los servicios (cursos de formación inicial o continua, MAA, etc.) ofrecidos por la EJRLB.</v>
      </c>
      <c r="C30" s="154" t="str">
        <f>'5- Identificación de Riesgos'!D30</f>
        <v>1. Falta de ética de los servidores públicos (Debilidades en principios y valores)</v>
      </c>
      <c r="D30" s="155"/>
      <c r="E30" s="190" t="s">
        <v>304</v>
      </c>
      <c r="F30" s="188" t="s">
        <v>301</v>
      </c>
      <c r="G30" s="188" t="s">
        <v>301</v>
      </c>
      <c r="H30" s="188" t="s">
        <v>301</v>
      </c>
      <c r="I30" s="188" t="s">
        <v>301</v>
      </c>
      <c r="J30" s="144">
        <f>COUNTIF(F30:I30,"SI")/4</f>
        <v>1</v>
      </c>
      <c r="K30" s="380">
        <f>AVERAGE(J30:J39)</f>
        <v>1</v>
      </c>
      <c r="L30" s="143" t="str">
        <f>'5- Identificación de Riesgos'!I30</f>
        <v>Pérdida Reputacional</v>
      </c>
      <c r="M30" s="196" t="s">
        <v>305</v>
      </c>
      <c r="N30" s="188" t="s">
        <v>302</v>
      </c>
      <c r="O30" s="188" t="s">
        <v>302</v>
      </c>
      <c r="P30" s="188" t="s">
        <v>301</v>
      </c>
      <c r="Q30" s="188" t="s">
        <v>301</v>
      </c>
      <c r="R30" s="144">
        <f t="shared" ref="R30:R41" si="5">SUM(COUNTIF(N30,"SI")*25%,COUNTIF(O30,"SI")*40%,COUNTIF(P30,"SI")*25%,COUNTIF(Q30,"SI")*10%)</f>
        <v>0.35</v>
      </c>
      <c r="S30" s="380">
        <f t="shared" ref="S30" si="6">AVERAGE(R30:R39)</f>
        <v>0.67500000000000004</v>
      </c>
      <c r="T30" s="367" t="str">
        <f>CONCATENATE(INDEX('8- Políticas de Administración'!$B$6:$F$10,MATCH(ROUND(IF((RIGHT('5- Identificación de Riesgos'!H30,1)-'6- Valoración Controles'!K30)&lt;1,1,(RIGHT('5- Identificación de Riesgos'!H30,1)-'6- Valoración Controles'!K30)),0),'8- Políticas de Administración'!$F$6:$F$10,0),1)," - ",ROUND(IF((RIGHT('5- Identificación de Riesgos'!H30,1)-'6- Valoración Controles'!K30)&lt;1,1,(RIGHT('5- Identificación de Riesgos'!H30,1)-'6- Valoración Controles'!K30)),0))</f>
        <v>Muy Baja - 1</v>
      </c>
      <c r="U30" s="370" t="str">
        <f>CONCATENATE(INDEX('8- Políticas de Administración'!$B$17:$F$21,MATCH(ROUND(IF((RIGHT('5- Identificación de Riesgos'!M30,1)-'6- Valoración Controles'!S30)&lt;1,1,(RIGHT('5- Identificación de Riesgos'!M30,1)-'6- Valoración Controles'!S30)),0),'8- Políticas de Administración'!$F$17:$F$21,0),1)," - ",ROUND(IF((RIGHT('5- Identificación de Riesgos'!M30,1)-'6- Valoración Controles'!S30)&lt;1,1,(RIGHT('5- Identificación de Riesgos'!M30,1)-'6- Valoración Controles'!S30)),0))</f>
        <v>Menor - 2</v>
      </c>
      <c r="V30" s="373" t="str">
        <f>CONCATENATE(VLOOKUP((LEFT(T30,LEN(T30)-4)&amp;LEFT(U30,LEN(U30)-4)),'9- Matriz de Calor'!$D$18:$E$42,2,0)," - ",RIGHT(T30,1)*RIGHT(U30,1))</f>
        <v>Bajo - 2</v>
      </c>
    </row>
    <row r="31" spans="1:22" ht="43.2">
      <c r="A31" s="377"/>
      <c r="B31" s="371"/>
      <c r="C31" s="157" t="str">
        <f>'5- Identificación de Riesgos'!D31</f>
        <v>2. Falta de ética de terceros interesados  (Debilidades principios y valores)</v>
      </c>
      <c r="D31" s="158"/>
      <c r="E31" s="191" t="s">
        <v>306</v>
      </c>
      <c r="F31" s="188" t="s">
        <v>301</v>
      </c>
      <c r="G31" s="188" t="s">
        <v>301</v>
      </c>
      <c r="H31" s="188" t="s">
        <v>301</v>
      </c>
      <c r="I31" s="188" t="s">
        <v>301</v>
      </c>
      <c r="J31" s="141">
        <f>COUNTIF(F31:I31,"SI")/4</f>
        <v>1</v>
      </c>
      <c r="K31" s="381"/>
      <c r="L31" s="139" t="str">
        <f>'5- Identificación de Riesgos'!I31</f>
        <v>Incumplimiento de las metas establecidas</v>
      </c>
      <c r="M31" s="165" t="s">
        <v>307</v>
      </c>
      <c r="N31" s="188" t="s">
        <v>301</v>
      </c>
      <c r="O31" s="188" t="s">
        <v>301</v>
      </c>
      <c r="P31" s="188" t="s">
        <v>301</v>
      </c>
      <c r="Q31" s="188" t="s">
        <v>301</v>
      </c>
      <c r="R31" s="141">
        <f t="shared" si="5"/>
        <v>1</v>
      </c>
      <c r="S31" s="381"/>
      <c r="T31" s="368"/>
      <c r="U31" s="371"/>
      <c r="V31" s="374"/>
    </row>
    <row r="32" spans="1:22" ht="28.8">
      <c r="A32" s="377"/>
      <c r="B32" s="371"/>
      <c r="C32" s="157" t="str">
        <f>'5- Identificación de Riesgos'!D32</f>
        <v>3. Debilidad en los controles de los procedimientos</v>
      </c>
      <c r="D32" s="158"/>
      <c r="E32" s="192" t="s">
        <v>308</v>
      </c>
      <c r="F32" s="188" t="s">
        <v>301</v>
      </c>
      <c r="G32" s="188" t="s">
        <v>301</v>
      </c>
      <c r="H32" s="188" t="s">
        <v>301</v>
      </c>
      <c r="I32" s="188" t="s">
        <v>301</v>
      </c>
      <c r="J32" s="141">
        <f t="shared" ref="J32:J42" si="7">COUNTIF(F32:I32,"SI")/4</f>
        <v>1</v>
      </c>
      <c r="K32" s="381"/>
      <c r="L32" s="139">
        <f>'5- Identificación de Riesgos'!I32</f>
        <v>0</v>
      </c>
      <c r="M32" s="165"/>
      <c r="N32" s="139"/>
      <c r="O32" s="139"/>
      <c r="P32" s="139"/>
      <c r="Q32" s="139"/>
      <c r="R32" s="141"/>
      <c r="S32" s="381"/>
      <c r="T32" s="368"/>
      <c r="U32" s="371"/>
      <c r="V32" s="374"/>
    </row>
    <row r="33" spans="1:22">
      <c r="A33" s="377"/>
      <c r="B33" s="371"/>
      <c r="C33" s="157">
        <f>'5- Identificación de Riesgos'!D33</f>
        <v>0</v>
      </c>
      <c r="D33" s="158"/>
      <c r="E33" s="159"/>
      <c r="F33" s="139"/>
      <c r="G33" s="139"/>
      <c r="H33" s="139"/>
      <c r="I33" s="139"/>
      <c r="J33" s="141"/>
      <c r="K33" s="381"/>
      <c r="L33" s="139">
        <f>'5- Identificación de Riesgos'!I33</f>
        <v>0</v>
      </c>
      <c r="M33" s="165"/>
      <c r="N33" s="139"/>
      <c r="O33" s="139"/>
      <c r="P33" s="139"/>
      <c r="Q33" s="139"/>
      <c r="R33" s="141"/>
      <c r="S33" s="381"/>
      <c r="T33" s="368"/>
      <c r="U33" s="371"/>
      <c r="V33" s="374"/>
    </row>
    <row r="34" spans="1:22">
      <c r="A34" s="377"/>
      <c r="B34" s="371"/>
      <c r="C34" s="157">
        <f>'5- Identificación de Riesgos'!D34</f>
        <v>0</v>
      </c>
      <c r="D34" s="158"/>
      <c r="E34" s="158"/>
      <c r="F34" s="139"/>
      <c r="G34" s="139"/>
      <c r="H34" s="139"/>
      <c r="I34" s="139"/>
      <c r="J34" s="141"/>
      <c r="K34" s="381"/>
      <c r="L34" s="139">
        <f>'5- Identificación de Riesgos'!I34</f>
        <v>0</v>
      </c>
      <c r="M34" s="165"/>
      <c r="N34" s="139"/>
      <c r="O34" s="139"/>
      <c r="P34" s="139"/>
      <c r="Q34" s="139"/>
      <c r="R34" s="141"/>
      <c r="S34" s="381"/>
      <c r="T34" s="368"/>
      <c r="U34" s="371"/>
      <c r="V34" s="374"/>
    </row>
    <row r="35" spans="1:22">
      <c r="A35" s="377"/>
      <c r="B35" s="371"/>
      <c r="C35" s="157">
        <f>'5- Identificación de Riesgos'!D35</f>
        <v>0</v>
      </c>
      <c r="D35" s="158"/>
      <c r="E35" s="159"/>
      <c r="F35" s="139"/>
      <c r="G35" s="139"/>
      <c r="H35" s="139"/>
      <c r="I35" s="139"/>
      <c r="J35" s="141"/>
      <c r="K35" s="381"/>
      <c r="L35" s="139">
        <f>'5- Identificación de Riesgos'!I35</f>
        <v>0</v>
      </c>
      <c r="M35" s="165"/>
      <c r="N35" s="139"/>
      <c r="O35" s="139"/>
      <c r="P35" s="139"/>
      <c r="Q35" s="139"/>
      <c r="R35" s="141"/>
      <c r="S35" s="381"/>
      <c r="T35" s="368"/>
      <c r="U35" s="371"/>
      <c r="V35" s="374"/>
    </row>
    <row r="36" spans="1:22">
      <c r="A36" s="377"/>
      <c r="B36" s="371"/>
      <c r="C36" s="157">
        <f>'5- Identificación de Riesgos'!D36</f>
        <v>0</v>
      </c>
      <c r="D36" s="158"/>
      <c r="E36" s="159"/>
      <c r="F36" s="139"/>
      <c r="G36" s="139"/>
      <c r="H36" s="139"/>
      <c r="I36" s="139"/>
      <c r="J36" s="141"/>
      <c r="K36" s="381"/>
      <c r="L36" s="139">
        <f>'5- Identificación de Riesgos'!I36</f>
        <v>0</v>
      </c>
      <c r="M36" s="165"/>
      <c r="N36" s="139"/>
      <c r="O36" s="139"/>
      <c r="P36" s="139"/>
      <c r="Q36" s="139"/>
      <c r="R36" s="141"/>
      <c r="S36" s="381"/>
      <c r="T36" s="368"/>
      <c r="U36" s="371"/>
      <c r="V36" s="374"/>
    </row>
    <row r="37" spans="1:22">
      <c r="A37" s="377"/>
      <c r="B37" s="371"/>
      <c r="C37" s="157">
        <f>'5- Identificación de Riesgos'!D37</f>
        <v>0</v>
      </c>
      <c r="D37" s="158"/>
      <c r="E37" s="159"/>
      <c r="F37" s="139"/>
      <c r="G37" s="139"/>
      <c r="H37" s="139"/>
      <c r="I37" s="139"/>
      <c r="J37" s="141"/>
      <c r="K37" s="381"/>
      <c r="L37" s="139">
        <f>'5- Identificación de Riesgos'!I37</f>
        <v>0</v>
      </c>
      <c r="M37" s="165"/>
      <c r="N37" s="139"/>
      <c r="O37" s="139"/>
      <c r="P37" s="139"/>
      <c r="Q37" s="139"/>
      <c r="R37" s="141"/>
      <c r="S37" s="381"/>
      <c r="T37" s="368"/>
      <c r="U37" s="371"/>
      <c r="V37" s="374"/>
    </row>
    <row r="38" spans="1:22">
      <c r="A38" s="383"/>
      <c r="B38" s="371"/>
      <c r="C38" s="157">
        <f>'5- Identificación de Riesgos'!D38</f>
        <v>0</v>
      </c>
      <c r="D38" s="158"/>
      <c r="E38" s="159"/>
      <c r="F38" s="139"/>
      <c r="G38" s="139"/>
      <c r="H38" s="139"/>
      <c r="I38" s="139"/>
      <c r="J38" s="141"/>
      <c r="K38" s="381"/>
      <c r="L38" s="139">
        <f>'5- Identificación de Riesgos'!I38</f>
        <v>0</v>
      </c>
      <c r="M38" s="165"/>
      <c r="N38" s="139"/>
      <c r="O38" s="139"/>
      <c r="P38" s="139"/>
      <c r="Q38" s="139"/>
      <c r="R38" s="141"/>
      <c r="S38" s="381"/>
      <c r="T38" s="368"/>
      <c r="U38" s="371"/>
      <c r="V38" s="374"/>
    </row>
    <row r="39" spans="1:22" ht="15" thickBot="1">
      <c r="A39" s="378"/>
      <c r="B39" s="379"/>
      <c r="C39" s="160">
        <f>'5- Identificación de Riesgos'!D39</f>
        <v>0</v>
      </c>
      <c r="D39" s="161"/>
      <c r="E39" s="163"/>
      <c r="F39" s="140"/>
      <c r="G39" s="140"/>
      <c r="H39" s="140"/>
      <c r="I39" s="140"/>
      <c r="J39" s="142"/>
      <c r="K39" s="382"/>
      <c r="L39" s="140">
        <f>'5- Identificación de Riesgos'!I39</f>
        <v>0</v>
      </c>
      <c r="M39" s="166"/>
      <c r="N39" s="140"/>
      <c r="O39" s="140"/>
      <c r="P39" s="140"/>
      <c r="Q39" s="140"/>
      <c r="R39" s="142"/>
      <c r="S39" s="382"/>
      <c r="T39" s="369"/>
      <c r="U39" s="372"/>
      <c r="V39" s="375"/>
    </row>
    <row r="40" spans="1:22" ht="38.25" customHeight="1">
      <c r="A40" s="376">
        <f>'5- Identificación de Riesgos'!A40</f>
        <v>4</v>
      </c>
      <c r="B40" s="370" t="str">
        <f>'5- Identificación de Riesgos'!B40</f>
        <v>Ofrecer, prometer, entregar, aceptar o solicitar una ventaja indebida para obtener el AVAL previo de la Escuela Judicial, para participar en actividades académicas ofertadas y desarrolladas por instituciones nacionales e internacionales.</v>
      </c>
      <c r="C40" s="154" t="str">
        <f>'5- Identificación de Riesgos'!D40</f>
        <v>1. Falta de ética de los servidores públicos (Debilidades en principios y valores)</v>
      </c>
      <c r="D40" s="155"/>
      <c r="E40" s="195" t="s">
        <v>304</v>
      </c>
      <c r="F40" s="188" t="s">
        <v>301</v>
      </c>
      <c r="G40" s="188" t="s">
        <v>301</v>
      </c>
      <c r="H40" s="188" t="s">
        <v>301</v>
      </c>
      <c r="I40" s="188" t="s">
        <v>301</v>
      </c>
      <c r="J40" s="144">
        <f t="shared" si="7"/>
        <v>1</v>
      </c>
      <c r="K40" s="380">
        <f>AVERAGE(J40:J49)</f>
        <v>1</v>
      </c>
      <c r="L40" s="143" t="str">
        <f>'5- Identificación de Riesgos'!I40</f>
        <v>Pérdida Reputacional</v>
      </c>
      <c r="M40" s="196" t="s">
        <v>305</v>
      </c>
      <c r="N40" s="143" t="s">
        <v>302</v>
      </c>
      <c r="O40" s="143" t="s">
        <v>302</v>
      </c>
      <c r="P40" s="143" t="s">
        <v>301</v>
      </c>
      <c r="Q40" s="143" t="s">
        <v>301</v>
      </c>
      <c r="R40" s="144">
        <f t="shared" si="5"/>
        <v>0.35</v>
      </c>
      <c r="S40" s="380">
        <f t="shared" ref="S40" si="8">AVERAGE(R40:R49)</f>
        <v>0.67500000000000004</v>
      </c>
      <c r="T40" s="367" t="str">
        <f>CONCATENATE(INDEX('8- Políticas de Administración'!$B$6:$F$10,MATCH(ROUND(IF((RIGHT('5- Identificación de Riesgos'!H40,1)-'6- Valoración Controles'!K40)&lt;1,1,(RIGHT('5- Identificación de Riesgos'!H40,1)-'6- Valoración Controles'!K40)),0),'8- Políticas de Administración'!$F$6:$F$10,0),1)," - ",ROUND(IF((RIGHT('5- Identificación de Riesgos'!H40,1)-'6- Valoración Controles'!K40)&lt;1,1,(RIGHT('5- Identificación de Riesgos'!H40,1)-'6- Valoración Controles'!K40)),0))</f>
        <v>Muy Baja - 1</v>
      </c>
      <c r="U40" s="370" t="str">
        <f>CONCATENATE(INDEX('8- Políticas de Administración'!$B$17:$F$21,MATCH(ROUND(IF((RIGHT('5- Identificación de Riesgos'!M40,1)-'6- Valoración Controles'!S40)&lt;1,1,(RIGHT('5- Identificación de Riesgos'!M40,1)-'6- Valoración Controles'!S40)),0),'8- Políticas de Administración'!$F$17:$F$21,0),1)," - ",ROUND(IF((RIGHT('5- Identificación de Riesgos'!M40,1)-'6- Valoración Controles'!S40)&lt;1,1,(RIGHT('5- Identificación de Riesgos'!M40,1)-'6- Valoración Controles'!S40)),0))</f>
        <v>Leve - 1</v>
      </c>
      <c r="V40" s="373" t="str">
        <f>CONCATENATE(VLOOKUP((LEFT(T40,LEN(T40)-4)&amp;LEFT(U40,LEN(U40)-4)),'9- Matriz de Calor'!$D$18:$E$42,2,0)," - ",RIGHT(T40,1)*RIGHT(U40,1))</f>
        <v>Bajo - 1</v>
      </c>
    </row>
    <row r="41" spans="1:22" ht="28.5" customHeight="1">
      <c r="A41" s="377"/>
      <c r="B41" s="371"/>
      <c r="C41" s="157" t="str">
        <f>'5- Identificación de Riesgos'!D41</f>
        <v>2. Falta de ética de terceros interesados  (Debilidades principios y valores)</v>
      </c>
      <c r="D41" s="158"/>
      <c r="E41" s="194" t="s">
        <v>306</v>
      </c>
      <c r="F41" s="188" t="s">
        <v>301</v>
      </c>
      <c r="G41" s="188" t="s">
        <v>301</v>
      </c>
      <c r="H41" s="188" t="s">
        <v>301</v>
      </c>
      <c r="I41" s="188" t="s">
        <v>301</v>
      </c>
      <c r="J41" s="141">
        <f t="shared" si="7"/>
        <v>1</v>
      </c>
      <c r="K41" s="381"/>
      <c r="L41" s="188" t="str">
        <f>'5- Identificación de Riesgos'!I41</f>
        <v>Incumplimiento de las metas establecidas</v>
      </c>
      <c r="M41" s="165" t="s">
        <v>307</v>
      </c>
      <c r="N41" s="139" t="s">
        <v>301</v>
      </c>
      <c r="O41" s="139" t="s">
        <v>301</v>
      </c>
      <c r="P41" s="139" t="s">
        <v>301</v>
      </c>
      <c r="Q41" s="139" t="s">
        <v>301</v>
      </c>
      <c r="R41" s="141">
        <f t="shared" si="5"/>
        <v>1</v>
      </c>
      <c r="S41" s="381"/>
      <c r="T41" s="368"/>
      <c r="U41" s="371"/>
      <c r="V41" s="374"/>
    </row>
    <row r="42" spans="1:22" ht="45.75" customHeight="1">
      <c r="A42" s="377"/>
      <c r="B42" s="371"/>
      <c r="C42" s="157" t="str">
        <f>'5- Identificación de Riesgos'!D42</f>
        <v>3. Debilidad en los controles de los procedimientos</v>
      </c>
      <c r="D42" s="158"/>
      <c r="E42" s="190" t="s">
        <v>308</v>
      </c>
      <c r="F42" s="188" t="s">
        <v>301</v>
      </c>
      <c r="G42" s="188" t="s">
        <v>301</v>
      </c>
      <c r="H42" s="188" t="s">
        <v>301</v>
      </c>
      <c r="I42" s="188" t="s">
        <v>301</v>
      </c>
      <c r="J42" s="141">
        <f t="shared" si="7"/>
        <v>1</v>
      </c>
      <c r="K42" s="381"/>
      <c r="L42" s="188">
        <f>'5- Identificación de Riesgos'!I42</f>
        <v>0</v>
      </c>
      <c r="M42" s="165"/>
      <c r="N42" s="139"/>
      <c r="O42" s="139"/>
      <c r="P42" s="139"/>
      <c r="Q42" s="139"/>
      <c r="R42" s="141"/>
      <c r="S42" s="381"/>
      <c r="T42" s="368"/>
      <c r="U42" s="371"/>
      <c r="V42" s="374"/>
    </row>
    <row r="43" spans="1:22">
      <c r="A43" s="377"/>
      <c r="B43" s="371"/>
      <c r="C43" s="164">
        <f>'5- Identificación de Riesgos'!D43</f>
        <v>0</v>
      </c>
      <c r="D43" s="158"/>
      <c r="E43" s="159"/>
      <c r="F43" s="139"/>
      <c r="G43" s="139"/>
      <c r="H43" s="139"/>
      <c r="I43" s="139"/>
      <c r="J43" s="141"/>
      <c r="K43" s="381"/>
      <c r="L43" s="188">
        <f>'5- Identificación de Riesgos'!I43</f>
        <v>0</v>
      </c>
      <c r="M43" s="165"/>
      <c r="N43" s="139"/>
      <c r="O43" s="139"/>
      <c r="P43" s="139"/>
      <c r="Q43" s="139"/>
      <c r="R43" s="141"/>
      <c r="S43" s="381"/>
      <c r="T43" s="368"/>
      <c r="U43" s="371"/>
      <c r="V43" s="374"/>
    </row>
    <row r="44" spans="1:22">
      <c r="A44" s="377"/>
      <c r="B44" s="371"/>
      <c r="C44" s="157">
        <f>'5- Identificación de Riesgos'!D44</f>
        <v>0</v>
      </c>
      <c r="D44" s="158"/>
      <c r="E44" s="158"/>
      <c r="F44" s="139"/>
      <c r="G44" s="139"/>
      <c r="H44" s="139"/>
      <c r="I44" s="139"/>
      <c r="J44" s="141"/>
      <c r="K44" s="381"/>
      <c r="L44" s="188">
        <f>'5- Identificación de Riesgos'!I44</f>
        <v>0</v>
      </c>
      <c r="M44" s="165"/>
      <c r="N44" s="139"/>
      <c r="O44" s="139"/>
      <c r="P44" s="139"/>
      <c r="Q44" s="139"/>
      <c r="R44" s="141"/>
      <c r="S44" s="381"/>
      <c r="T44" s="368"/>
      <c r="U44" s="371"/>
      <c r="V44" s="374"/>
    </row>
    <row r="45" spans="1:22" ht="15" thickBot="1">
      <c r="A45" s="377"/>
      <c r="B45" s="371"/>
      <c r="C45" s="193">
        <f>'5- Identificación de Riesgos'!D45</f>
        <v>0</v>
      </c>
      <c r="D45" s="158"/>
      <c r="E45" s="159"/>
      <c r="F45" s="139"/>
      <c r="G45" s="139"/>
      <c r="H45" s="139"/>
      <c r="I45" s="139"/>
      <c r="J45" s="141"/>
      <c r="K45" s="381"/>
      <c r="L45" s="188">
        <f>'5- Identificación de Riesgos'!I45</f>
        <v>0</v>
      </c>
      <c r="M45" s="165"/>
      <c r="N45" s="139"/>
      <c r="O45" s="139"/>
      <c r="P45" s="139"/>
      <c r="Q45" s="139"/>
      <c r="R45" s="141"/>
      <c r="S45" s="381"/>
      <c r="T45" s="368"/>
      <c r="U45" s="371"/>
      <c r="V45" s="374"/>
    </row>
    <row r="46" spans="1:22" ht="15" thickBot="1">
      <c r="A46" s="377"/>
      <c r="B46" s="371"/>
      <c r="C46" s="160">
        <f>'5- Identificación de Riesgos'!D46</f>
        <v>0</v>
      </c>
      <c r="D46" s="158"/>
      <c r="E46" s="159"/>
      <c r="F46" s="139"/>
      <c r="G46" s="139"/>
      <c r="H46" s="139"/>
      <c r="I46" s="139"/>
      <c r="J46" s="141"/>
      <c r="K46" s="381"/>
      <c r="L46" s="188">
        <f>'5- Identificación de Riesgos'!I46</f>
        <v>0</v>
      </c>
      <c r="M46" s="165"/>
      <c r="N46" s="139"/>
      <c r="O46" s="139"/>
      <c r="P46" s="139"/>
      <c r="Q46" s="139"/>
      <c r="R46" s="141"/>
      <c r="S46" s="381"/>
      <c r="T46" s="368"/>
      <c r="U46" s="371"/>
      <c r="V46" s="374"/>
    </row>
    <row r="47" spans="1:22" ht="15" thickBot="1">
      <c r="A47" s="377"/>
      <c r="B47" s="371"/>
      <c r="C47" s="160">
        <f>'5- Identificación de Riesgos'!D47</f>
        <v>0</v>
      </c>
      <c r="D47" s="158"/>
      <c r="E47" s="159"/>
      <c r="F47" s="139"/>
      <c r="G47" s="139"/>
      <c r="H47" s="139"/>
      <c r="I47" s="139"/>
      <c r="J47" s="141"/>
      <c r="K47" s="381"/>
      <c r="L47" s="188">
        <f>'5- Identificación de Riesgos'!I47</f>
        <v>0</v>
      </c>
      <c r="M47" s="165"/>
      <c r="N47" s="139"/>
      <c r="O47" s="139"/>
      <c r="P47" s="139"/>
      <c r="Q47" s="139"/>
      <c r="R47" s="141"/>
      <c r="S47" s="381"/>
      <c r="T47" s="368"/>
      <c r="U47" s="371"/>
      <c r="V47" s="374"/>
    </row>
    <row r="48" spans="1:22" ht="15" thickBot="1">
      <c r="A48" s="377"/>
      <c r="B48" s="371"/>
      <c r="C48" s="160">
        <f>'5- Identificación de Riesgos'!D48</f>
        <v>0</v>
      </c>
      <c r="D48" s="158"/>
      <c r="E48" s="159"/>
      <c r="F48" s="139"/>
      <c r="G48" s="139"/>
      <c r="H48" s="139"/>
      <c r="I48" s="139"/>
      <c r="J48" s="141"/>
      <c r="K48" s="381"/>
      <c r="L48" s="188">
        <f>'5- Identificación de Riesgos'!I48</f>
        <v>0</v>
      </c>
      <c r="M48" s="165"/>
      <c r="N48" s="139"/>
      <c r="O48" s="139"/>
      <c r="P48" s="139"/>
      <c r="Q48" s="139"/>
      <c r="R48" s="141"/>
      <c r="S48" s="381"/>
      <c r="T48" s="368"/>
      <c r="U48" s="371"/>
      <c r="V48" s="374"/>
    </row>
    <row r="49" spans="1:22" ht="15" thickBot="1">
      <c r="A49" s="378"/>
      <c r="B49" s="379"/>
      <c r="C49" s="160">
        <f>'5- Identificación de Riesgos'!D49</f>
        <v>0</v>
      </c>
      <c r="D49" s="161"/>
      <c r="E49" s="163"/>
      <c r="F49" s="140"/>
      <c r="G49" s="140"/>
      <c r="H49" s="140"/>
      <c r="I49" s="140"/>
      <c r="J49" s="142"/>
      <c r="K49" s="382"/>
      <c r="L49" s="140">
        <f>'5- Identificación de Riesgos'!I49</f>
        <v>0</v>
      </c>
      <c r="M49" s="166"/>
      <c r="N49" s="140"/>
      <c r="O49" s="140"/>
      <c r="P49" s="140"/>
      <c r="Q49" s="140"/>
      <c r="R49" s="142"/>
      <c r="S49" s="382"/>
      <c r="T49" s="369"/>
      <c r="U49" s="372"/>
      <c r="V49" s="375"/>
    </row>
  </sheetData>
  <mergeCells count="46">
    <mergeCell ref="A10:A19"/>
    <mergeCell ref="B10:B19"/>
    <mergeCell ref="U20:U29"/>
    <mergeCell ref="V20:V29"/>
    <mergeCell ref="A20:A29"/>
    <mergeCell ref="B20:B29"/>
    <mergeCell ref="K20:K29"/>
    <mergeCell ref="S20:S29"/>
    <mergeCell ref="T20:T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10:S19"/>
    <mergeCell ref="T10:T19"/>
    <mergeCell ref="U10:U19"/>
    <mergeCell ref="V10:V19"/>
    <mergeCell ref="K10:K19"/>
    <mergeCell ref="T30:T39"/>
    <mergeCell ref="U30:U39"/>
    <mergeCell ref="V30:V39"/>
    <mergeCell ref="A30:A39"/>
    <mergeCell ref="B30:B39"/>
    <mergeCell ref="K30:K39"/>
    <mergeCell ref="S30:S39"/>
    <mergeCell ref="T40:T49"/>
    <mergeCell ref="U40:U49"/>
    <mergeCell ref="V40:V49"/>
    <mergeCell ref="A40:A49"/>
    <mergeCell ref="B40:B49"/>
    <mergeCell ref="K40:K49"/>
    <mergeCell ref="S40:S49"/>
  </mergeCells>
  <conditionalFormatting sqref="T10 T20 T30 T40">
    <cfRule type="containsText" dxfId="456" priority="11" operator="containsText" text="Muy Baja">
      <formula>NOT(ISERROR(SEARCH("Muy Baja",T10)))</formula>
    </cfRule>
    <cfRule type="containsText" dxfId="455" priority="12" operator="containsText" text="Baja">
      <formula>NOT(ISERROR(SEARCH("Baja",T10)))</formula>
    </cfRule>
    <cfRule type="containsText" dxfId="454" priority="13" operator="containsText" text="Muy Alta">
      <formula>NOT(ISERROR(SEARCH("Muy Alta",T10)))</formula>
    </cfRule>
    <cfRule type="containsText" dxfId="453" priority="14" operator="containsText" text="Alta">
      <formula>NOT(ISERROR(SEARCH("Alta",T10)))</formula>
    </cfRule>
    <cfRule type="containsText" dxfId="452" priority="15" operator="containsText" text="Media">
      <formula>NOT(ISERROR(SEARCH("Media",T10)))</formula>
    </cfRule>
    <cfRule type="containsText" dxfId="451" priority="16" operator="containsText" text="Media">
      <formula>NOT(ISERROR(SEARCH("Media",T10)))</formula>
    </cfRule>
    <cfRule type="containsText" dxfId="450" priority="17" operator="containsText" text="Media">
      <formula>NOT(ISERROR(SEARCH("Media",T10)))</formula>
    </cfRule>
    <cfRule type="containsText" dxfId="449" priority="18" operator="containsText" text="Muy Baja">
      <formula>NOT(ISERROR(SEARCH("Muy Baja",T10)))</formula>
    </cfRule>
    <cfRule type="containsText" dxfId="448" priority="19" operator="containsText" text="Baja">
      <formula>NOT(ISERROR(SEARCH("Baja",T10)))</formula>
    </cfRule>
    <cfRule type="containsText" dxfId="447" priority="20" operator="containsText" text="Muy Baja">
      <formula>NOT(ISERROR(SEARCH("Muy Baja",T10)))</formula>
    </cfRule>
    <cfRule type="containsText" dxfId="446" priority="21" operator="containsText" text="Muy Baja">
      <formula>NOT(ISERROR(SEARCH("Muy Baja",T10)))</formula>
    </cfRule>
    <cfRule type="containsText" dxfId="445" priority="22" operator="containsText" text="Muy Baja">
      <formula>NOT(ISERROR(SEARCH("Muy Baja",T10)))</formula>
    </cfRule>
    <cfRule type="containsText" dxfId="444" priority="23" operator="containsText" text="Muy Baja'Tabla probabilidad'!">
      <formula>NOT(ISERROR(SEARCH("Muy Baja'Tabla probabilidad'!",T10)))</formula>
    </cfRule>
    <cfRule type="containsText" dxfId="443" priority="24" operator="containsText" text="Muy bajo">
      <formula>NOT(ISERROR(SEARCH("Muy bajo",T10)))</formula>
    </cfRule>
    <cfRule type="containsText" dxfId="442" priority="25" operator="containsText" text="Alta">
      <formula>NOT(ISERROR(SEARCH("Alta",T10)))</formula>
    </cfRule>
    <cfRule type="containsText" dxfId="441" priority="26" operator="containsText" text="Media">
      <formula>NOT(ISERROR(SEARCH("Media",T10)))</formula>
    </cfRule>
    <cfRule type="containsText" dxfId="440" priority="27" operator="containsText" text="Baja">
      <formula>NOT(ISERROR(SEARCH("Baja",T10)))</formula>
    </cfRule>
    <cfRule type="containsText" dxfId="439" priority="28" operator="containsText" text="Muy baja">
      <formula>NOT(ISERROR(SEARCH("Muy baja",T10)))</formula>
    </cfRule>
    <cfRule type="cellIs" dxfId="438" priority="31" operator="between">
      <formula>1</formula>
      <formula>2</formula>
    </cfRule>
    <cfRule type="cellIs" dxfId="437" priority="32" operator="between">
      <formula>0</formula>
      <formula>2</formula>
    </cfRule>
  </conditionalFormatting>
  <conditionalFormatting sqref="U10 U20 U30 U40">
    <cfRule type="containsText" dxfId="436" priority="5" operator="containsText" text="Catastrófico">
      <formula>NOT(ISERROR(SEARCH("Catastrófico",U10)))</formula>
    </cfRule>
    <cfRule type="containsText" dxfId="435" priority="6" operator="containsText" text="Mayor">
      <formula>NOT(ISERROR(SEARCH("Mayor",U10)))</formula>
    </cfRule>
    <cfRule type="containsText" dxfId="434" priority="7" operator="containsText" text="Alta">
      <formula>NOT(ISERROR(SEARCH("Alta",U10)))</formula>
    </cfRule>
    <cfRule type="containsText" dxfId="433" priority="8" operator="containsText" text="Moderado">
      <formula>NOT(ISERROR(SEARCH("Moderado",U10)))</formula>
    </cfRule>
    <cfRule type="containsText" dxfId="432" priority="9" operator="containsText" text="Menor">
      <formula>NOT(ISERROR(SEARCH("Menor",U10)))</formula>
    </cfRule>
    <cfRule type="containsText" dxfId="431" priority="10" operator="containsText" text="Leve">
      <formula>NOT(ISERROR(SEARCH("Leve",U10)))</formula>
    </cfRule>
  </conditionalFormatting>
  <conditionalFormatting sqref="V10 V20 V30 V40">
    <cfRule type="containsText" dxfId="430" priority="1" operator="containsText" text="Extremo">
      <formula>NOT(ISERROR(SEARCH("Extremo",V10)))</formula>
    </cfRule>
    <cfRule type="containsText" dxfId="429" priority="2" operator="containsText" text="Alto">
      <formula>NOT(ISERROR(SEARCH("Alto",V10)))</formula>
    </cfRule>
    <cfRule type="containsText" dxfId="428" priority="3" operator="containsText" text="Bajo">
      <formula>NOT(ISERROR(SEARCH("Bajo",V10)))</formula>
    </cfRule>
    <cfRule type="containsText" dxfId="427" priority="4" operator="containsText" text="Moderado">
      <formula>NOT(ISERROR(SEARCH("Moderado",V10)))</formula>
    </cfRule>
  </conditionalFormatting>
  <dataValidations disablePrompts="1" count="2">
    <dataValidation allowBlank="1" showInputMessage="1" showErrorMessage="1" prompt="Enunciar cuál es el control" sqref="E10:E11 M10:M14 E33 E35:E38 E43 E45:E48 E30:E31 E40:E41 M30 M40 E23 E25:E28 E13:E21" xr:uid="{00000000-0002-0000-0500-000000000000}"/>
    <dataValidation type="list" allowBlank="1" showInputMessage="1" showErrorMessage="1" sqref="F10:I49 N10:Q4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 operator="containsText" id="{274C71B5-C72F-43B1-ACF1-E2C179E051C3}">
            <xm:f>NOT(ISERROR(SEARCH('https://etbcsj-my.sharepoint.com/Users/jperezva/Documents/Matrices de Riesgos 2024/DESAJ/[1. Matriz de Riesgos Planeación Estratégica Integrada VF.xlsx]8- Políticas de Administración '!#REF!,T10)))</xm:f>
            <xm:f>'https://etbcsj-my.sharepoint.com/Users/jperezva/Documents/Matrices de Riesgos 2024/DESAJ/[1. Matriz de Riesgos Planeación Estratégica Integrada VF.xlsx]8- Políticas de Administración '!#REF!</xm:f>
            <x14:dxf>
              <font>
                <color rgb="FF006100"/>
              </font>
              <fill>
                <patternFill>
                  <bgColor rgb="FFC6EFCE"/>
                </patternFill>
              </fill>
            </x14:dxf>
          </x14:cfRule>
          <x14:cfRule type="containsText" priority="30" operator="containsText" id="{A6AB6392-D847-4E30-AA27-AB6A5750F3C6}">
            <xm:f>NOT(ISERROR(SEARCH('https://etbcsj-my.sharepoint.com/Users/jperezva/Documents/Matrices de Riesgos 2024/DESAJ/[1. Matriz de Riesgos Planeación Estratégica Integrada VF.xlsx]8- Políticas de Administración '!#REF!,T10)))</xm:f>
            <xm:f>'https://etbcsj-my.sharepoint.com/Users/jperezva/Documents/Matrices de Riesgos 2024/DESAJ/[1. Matriz de Riesgos Planeación Estratégica Integrada VF.xlsx]8- Políticas de Administración '!#REF!</xm:f>
            <x14:dxf>
              <font>
                <color rgb="FF9C0006"/>
              </font>
              <fill>
                <patternFill>
                  <bgColor rgb="FFFFC7CE"/>
                </patternFill>
              </fill>
            </x14:dxf>
          </x14:cfRule>
          <xm:sqref>T10 T20 T30 T40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opLeftCell="A13" zoomScale="80" zoomScaleNormal="80" zoomScalePageLayoutView="70" workbookViewId="0">
      <selection activeCell="N40" sqref="N40:N49"/>
    </sheetView>
  </sheetViews>
  <sheetFormatPr baseColWidth="10" defaultColWidth="11.44140625" defaultRowHeight="14.4"/>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2.6640625" style="2" customWidth="1"/>
    <col min="10" max="10" width="18.33203125" customWidth="1"/>
    <col min="11" max="11" width="16.6640625" customWidth="1"/>
    <col min="12" max="12" width="21.5546875" style="40" hidden="1" customWidth="1"/>
    <col min="13" max="13" width="16.6640625" customWidth="1"/>
    <col min="14" max="14" width="25.109375" customWidth="1"/>
    <col min="15" max="15" width="14.44140625" style="18" customWidth="1"/>
    <col min="16" max="16" width="17.44140625" style="18" customWidth="1"/>
    <col min="17" max="17" width="18.6640625" style="18" customWidth="1"/>
    <col min="18" max="269" width="11.44140625" style="18"/>
    <col min="270" max="16384" width="11.44140625" style="23"/>
  </cols>
  <sheetData>
    <row r="1" spans="1:269" s="20" customFormat="1" ht="27.75" customHeight="1">
      <c r="A1" s="437"/>
      <c r="B1" s="437"/>
      <c r="C1" s="437"/>
      <c r="D1" s="437"/>
      <c r="E1" s="437"/>
      <c r="F1" s="429" t="s">
        <v>274</v>
      </c>
      <c r="G1" s="429"/>
      <c r="H1" s="429"/>
      <c r="I1" s="429"/>
      <c r="J1" s="429"/>
      <c r="K1" s="429"/>
      <c r="L1" s="429"/>
      <c r="M1" s="429"/>
      <c r="N1" s="429"/>
      <c r="O1" s="429"/>
      <c r="P1" s="429"/>
      <c r="Q1" s="42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37"/>
      <c r="B2" s="437"/>
      <c r="C2" s="437"/>
      <c r="D2" s="437"/>
      <c r="E2" s="437"/>
      <c r="F2" s="429"/>
      <c r="G2" s="429"/>
      <c r="H2" s="429"/>
      <c r="I2" s="429"/>
      <c r="J2" s="429"/>
      <c r="K2" s="429"/>
      <c r="L2" s="429"/>
      <c r="M2" s="429"/>
      <c r="N2" s="429"/>
      <c r="O2" s="429"/>
      <c r="P2" s="429"/>
      <c r="Q2" s="42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37"/>
      <c r="B3" s="437"/>
      <c r="C3" s="437"/>
      <c r="D3" s="437"/>
      <c r="E3" s="437"/>
      <c r="F3" s="429"/>
      <c r="G3" s="429"/>
      <c r="H3" s="429"/>
      <c r="I3" s="429"/>
      <c r="J3" s="429"/>
      <c r="K3" s="429"/>
      <c r="L3" s="429"/>
      <c r="M3" s="429"/>
      <c r="N3" s="429"/>
      <c r="O3" s="429"/>
      <c r="P3" s="429"/>
      <c r="Q3" s="42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414" t="s">
        <v>275</v>
      </c>
      <c r="B4" s="414"/>
      <c r="C4" s="384" t="s">
        <v>5</v>
      </c>
      <c r="D4" s="384"/>
      <c r="E4" s="384"/>
      <c r="F4" s="384"/>
      <c r="G4" s="384"/>
      <c r="H4" s="384"/>
      <c r="I4" s="384"/>
      <c r="J4" s="384"/>
      <c r="K4" s="384"/>
      <c r="L4" s="384"/>
      <c r="M4" s="384"/>
      <c r="N4" s="384"/>
      <c r="O4" s="384"/>
      <c r="P4" s="384"/>
      <c r="Q4" s="38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414" t="s">
        <v>276</v>
      </c>
      <c r="B5" s="414"/>
      <c r="C5" s="444" t="s">
        <v>277</v>
      </c>
      <c r="D5" s="444"/>
      <c r="E5" s="444"/>
      <c r="F5" s="444"/>
      <c r="G5" s="444"/>
      <c r="H5" s="444"/>
      <c r="I5" s="444"/>
      <c r="J5" s="444"/>
      <c r="K5" s="444"/>
      <c r="L5" s="444"/>
      <c r="M5" s="444"/>
      <c r="N5" s="444"/>
      <c r="O5" s="444"/>
      <c r="P5" s="444"/>
      <c r="Q5" s="444"/>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414" t="s">
        <v>278</v>
      </c>
      <c r="B6" s="414"/>
      <c r="C6" s="385" t="s">
        <v>279</v>
      </c>
      <c r="D6" s="385"/>
      <c r="E6" s="385"/>
      <c r="F6" s="385"/>
      <c r="G6" s="385"/>
      <c r="H6" s="385"/>
      <c r="I6" s="385"/>
      <c r="J6" s="385"/>
      <c r="K6" s="385"/>
      <c r="L6" s="385"/>
      <c r="M6" s="385"/>
      <c r="N6" s="385"/>
      <c r="O6" s="385"/>
      <c r="P6" s="385"/>
      <c r="Q6" s="385"/>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3.8">
      <c r="A7" s="434" t="s">
        <v>309</v>
      </c>
      <c r="B7" s="434"/>
      <c r="C7" s="434"/>
      <c r="D7" s="434"/>
      <c r="E7" s="434"/>
      <c r="F7" s="434" t="s">
        <v>310</v>
      </c>
      <c r="G7" s="434"/>
      <c r="H7" s="434"/>
      <c r="I7" s="21"/>
      <c r="J7" s="435" t="s">
        <v>311</v>
      </c>
      <c r="K7" s="435"/>
      <c r="L7" s="435"/>
      <c r="M7" s="435"/>
      <c r="N7" s="436"/>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438" t="s">
        <v>283</v>
      </c>
      <c r="B8" s="440" t="s">
        <v>284</v>
      </c>
      <c r="C8" s="441" t="s">
        <v>312</v>
      </c>
      <c r="D8" s="443" t="s">
        <v>313</v>
      </c>
      <c r="E8" s="440" t="s">
        <v>285</v>
      </c>
      <c r="F8" s="430" t="s">
        <v>314</v>
      </c>
      <c r="G8" s="430" t="s">
        <v>315</v>
      </c>
      <c r="H8" s="430" t="s">
        <v>316</v>
      </c>
      <c r="I8" s="445"/>
      <c r="J8" s="430" t="s">
        <v>317</v>
      </c>
      <c r="K8" s="430" t="s">
        <v>318</v>
      </c>
      <c r="L8" s="430" t="s">
        <v>319</v>
      </c>
      <c r="M8" s="430" t="s">
        <v>320</v>
      </c>
      <c r="N8" s="430" t="s">
        <v>321</v>
      </c>
      <c r="O8" s="430" t="s">
        <v>322</v>
      </c>
      <c r="P8" s="430" t="s">
        <v>323</v>
      </c>
      <c r="Q8" s="432" t="s">
        <v>324</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439"/>
      <c r="B9" s="403"/>
      <c r="C9" s="442"/>
      <c r="D9" s="400"/>
      <c r="E9" s="403"/>
      <c r="F9" s="431"/>
      <c r="G9" s="431"/>
      <c r="H9" s="431"/>
      <c r="I9" s="446"/>
      <c r="J9" s="431"/>
      <c r="K9" s="431"/>
      <c r="L9" s="431"/>
      <c r="M9" s="431"/>
      <c r="N9" s="431"/>
      <c r="O9" s="431"/>
      <c r="P9" s="431"/>
      <c r="Q9" s="433"/>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3.5" customHeight="1" thickTop="1">
      <c r="A10" s="420">
        <f>'5- Identificación de Riesgos'!A10</f>
        <v>1</v>
      </c>
      <c r="B10" s="419" t="str">
        <f>'5- Identificación de Riesgos'!B10</f>
        <v>Acompañamiento inadecuado para la realización de eventos academicos programados por la EJRLB a realizar  en el distrito judicial</v>
      </c>
      <c r="C10" s="420" t="str">
        <f>'5- Identificación de Riesgos'!C10</f>
        <v>Posibilidad de afectación en la prestación del servicio de justicia, por Omisión u olvido por parte del servidor judicial encargado de realizar el acompañamiento.</v>
      </c>
      <c r="D10" s="420" t="s">
        <v>325</v>
      </c>
      <c r="E10" s="168" t="str">
        <f>'5- Identificación de Riesgos'!D10</f>
        <v>1.Omisión presentación informe eventos académicos.</v>
      </c>
      <c r="F10" s="428" t="str">
        <f>'5- Identificación de Riesgos'!H10</f>
        <v>Muy Baja - 1</v>
      </c>
      <c r="G10" s="420" t="str">
        <f>'5- Identificación de Riesgos'!M10</f>
        <v>Moderado - 3</v>
      </c>
      <c r="H10" s="420" t="str">
        <f>'5- Identificación de Riesgos'!N10</f>
        <v>Moderado - 3</v>
      </c>
      <c r="I10" s="87"/>
      <c r="J10" s="422" t="str">
        <f>'6- Valoración Controles'!T10</f>
        <v>Muy Baja - 1</v>
      </c>
      <c r="K10" s="422" t="str">
        <f>'6- Valoración Controles'!U10</f>
        <v>Moderado - 3</v>
      </c>
      <c r="L10" s="424" t="e">
        <f>AVERAGE(#REF!)</f>
        <v>#REF!</v>
      </c>
      <c r="M10" s="419" t="str">
        <f>'6- Valoración Controles'!V10</f>
        <v>Moderado - 3</v>
      </c>
      <c r="N10" s="419" t="s">
        <v>326</v>
      </c>
      <c r="O10" s="169"/>
      <c r="P10" s="169"/>
      <c r="Q10" s="169"/>
    </row>
    <row r="11" spans="1:269" ht="13.5" customHeight="1">
      <c r="A11" s="371"/>
      <c r="B11" s="419"/>
      <c r="C11" s="371"/>
      <c r="D11" s="371"/>
      <c r="E11" s="168" t="str">
        <f>'5- Identificación de Riesgos'!D11</f>
        <v>2. Fallas en los canales de comunicación.</v>
      </c>
      <c r="F11" s="368"/>
      <c r="G11" s="421"/>
      <c r="H11" s="371"/>
      <c r="I11" s="87"/>
      <c r="J11" s="422"/>
      <c r="K11" s="422"/>
      <c r="L11" s="424"/>
      <c r="M11" s="419"/>
      <c r="N11" s="419"/>
      <c r="O11" s="169"/>
      <c r="P11" s="169">
        <v>5</v>
      </c>
      <c r="Q11" s="169"/>
    </row>
    <row r="12" spans="1:269" ht="13.5" customHeight="1">
      <c r="A12" s="371"/>
      <c r="B12" s="419"/>
      <c r="C12" s="371"/>
      <c r="D12" s="371"/>
      <c r="E12" s="168" t="str">
        <f>'5- Identificación de Riesgos'!D12</f>
        <v>3.Demora en el envío de las convocatorias  reunión grupo seccional de apoyo.</v>
      </c>
      <c r="F12" s="368"/>
      <c r="G12" s="421"/>
      <c r="H12" s="371"/>
      <c r="I12" s="87"/>
      <c r="J12" s="422"/>
      <c r="K12" s="422"/>
      <c r="L12" s="424"/>
      <c r="M12" s="419"/>
      <c r="N12" s="419"/>
      <c r="O12" s="169"/>
      <c r="P12" s="169"/>
      <c r="Q12" s="169"/>
    </row>
    <row r="13" spans="1:269" ht="13.5" customHeight="1">
      <c r="A13" s="371"/>
      <c r="B13" s="419"/>
      <c r="C13" s="371"/>
      <c r="D13" s="371"/>
      <c r="E13" s="168" t="str">
        <f>'5- Identificación de Riesgos'!D13</f>
        <v>4.Imposibilidad de los servidores judiciales de ajustar sus agendas, teniendo en cuenta la prelación y anticipación con la que se programan las audicencias y demás diligencias judiciales.</v>
      </c>
      <c r="F13" s="368"/>
      <c r="G13" s="421"/>
      <c r="H13" s="371"/>
      <c r="I13" s="87"/>
      <c r="J13" s="422"/>
      <c r="K13" s="422"/>
      <c r="L13" s="424"/>
      <c r="M13" s="419"/>
      <c r="N13" s="419"/>
      <c r="O13" s="169"/>
      <c r="P13" s="169"/>
      <c r="Q13" s="169"/>
    </row>
    <row r="14" spans="1:269" ht="13.5" customHeight="1">
      <c r="A14" s="371"/>
      <c r="B14" s="419"/>
      <c r="C14" s="371"/>
      <c r="D14" s="371"/>
      <c r="E14" s="168">
        <f>'5- Identificación de Riesgos'!D14</f>
        <v>0</v>
      </c>
      <c r="F14" s="368"/>
      <c r="G14" s="421"/>
      <c r="H14" s="371"/>
      <c r="I14" s="87"/>
      <c r="J14" s="422"/>
      <c r="K14" s="422"/>
      <c r="L14" s="424"/>
      <c r="M14" s="419"/>
      <c r="N14" s="419"/>
      <c r="O14" s="169"/>
      <c r="P14" s="169"/>
      <c r="Q14" s="169"/>
    </row>
    <row r="15" spans="1:269" ht="13.5" customHeight="1">
      <c r="A15" s="371"/>
      <c r="B15" s="419"/>
      <c r="C15" s="371"/>
      <c r="D15" s="371"/>
      <c r="E15" s="168">
        <f>'5- Identificación de Riesgos'!D15</f>
        <v>0</v>
      </c>
      <c r="F15" s="368"/>
      <c r="G15" s="421"/>
      <c r="H15" s="371"/>
      <c r="I15" s="87"/>
      <c r="J15" s="422"/>
      <c r="K15" s="422"/>
      <c r="L15" s="424"/>
      <c r="M15" s="419"/>
      <c r="N15" s="419"/>
      <c r="O15" s="169"/>
      <c r="P15" s="169"/>
      <c r="Q15" s="169"/>
    </row>
    <row r="16" spans="1:269" ht="13.5" customHeight="1">
      <c r="A16" s="371"/>
      <c r="B16" s="419"/>
      <c r="C16" s="371"/>
      <c r="D16" s="371"/>
      <c r="E16" s="168">
        <f>'5- Identificación de Riesgos'!D16</f>
        <v>0</v>
      </c>
      <c r="F16" s="368"/>
      <c r="G16" s="421"/>
      <c r="H16" s="371"/>
      <c r="I16" s="87"/>
      <c r="J16" s="422"/>
      <c r="K16" s="422"/>
      <c r="L16" s="424"/>
      <c r="M16" s="419"/>
      <c r="N16" s="419"/>
      <c r="O16" s="169"/>
      <c r="P16" s="169"/>
      <c r="Q16" s="169"/>
    </row>
    <row r="17" spans="1:17" ht="13.5" customHeight="1">
      <c r="A17" s="371"/>
      <c r="B17" s="419"/>
      <c r="C17" s="371"/>
      <c r="D17" s="371"/>
      <c r="E17" s="168">
        <f>'5- Identificación de Riesgos'!D17</f>
        <v>0</v>
      </c>
      <c r="F17" s="368"/>
      <c r="G17" s="421"/>
      <c r="H17" s="371"/>
      <c r="I17" s="87"/>
      <c r="J17" s="422"/>
      <c r="K17" s="422"/>
      <c r="L17" s="424"/>
      <c r="M17" s="419"/>
      <c r="N17" s="419"/>
      <c r="O17" s="169"/>
      <c r="P17" s="169"/>
      <c r="Q17" s="169"/>
    </row>
    <row r="18" spans="1:17" ht="13.5" customHeight="1">
      <c r="A18" s="371"/>
      <c r="B18" s="419"/>
      <c r="C18" s="371"/>
      <c r="D18" s="371"/>
      <c r="E18" s="168">
        <f>'5- Identificación de Riesgos'!D18</f>
        <v>0</v>
      </c>
      <c r="F18" s="368"/>
      <c r="G18" s="421"/>
      <c r="H18" s="371"/>
      <c r="I18" s="87"/>
      <c r="J18" s="422"/>
      <c r="K18" s="422"/>
      <c r="L18" s="424"/>
      <c r="M18" s="419"/>
      <c r="N18" s="419"/>
      <c r="O18" s="169"/>
      <c r="P18" s="169"/>
      <c r="Q18" s="169"/>
    </row>
    <row r="19" spans="1:17" ht="13.5" customHeight="1">
      <c r="A19" s="371"/>
      <c r="B19" s="420"/>
      <c r="C19" s="371"/>
      <c r="D19" s="371"/>
      <c r="E19" s="168">
        <f>'5- Identificación de Riesgos'!D19</f>
        <v>0</v>
      </c>
      <c r="F19" s="368"/>
      <c r="G19" s="421"/>
      <c r="H19" s="371"/>
      <c r="I19" s="88"/>
      <c r="J19" s="423"/>
      <c r="K19" s="423"/>
      <c r="L19" s="425"/>
      <c r="M19" s="420"/>
      <c r="N19" s="420"/>
      <c r="O19" s="169"/>
      <c r="P19" s="169"/>
      <c r="Q19" s="169"/>
    </row>
    <row r="20" spans="1:17" ht="13.5" customHeight="1">
      <c r="A20" s="426">
        <f>'5- Identificación de Riesgos'!A20</f>
        <v>2</v>
      </c>
      <c r="B20" s="419" t="str">
        <f>'5- Identificación de Riesgos'!B20</f>
        <v xml:space="preserve">Recibir dádivas o beneficios a nombre propio o de terceros para seleccionar  o, rechazar aspirantes   sin el lleno de requisitos legales o asignar puntajes erróneos </v>
      </c>
      <c r="C20" s="420" t="str">
        <f>'5- Identificación de Riesgos'!C20</f>
        <v>Se efectúan concursos  y comunican resultados de los procesos en los cuales se seleccionan aspirantes que no cumplen con los requisitos , o se rechazan aspirantes que cumplen o se entregan puntajes con información  que no coincide con los resultados obtenidos.</v>
      </c>
      <c r="D20" s="188"/>
      <c r="E20" s="168"/>
      <c r="F20" s="428" t="str">
        <f>'5- Identificación de Riesgos'!H20</f>
        <v>Muy Baja - 1</v>
      </c>
      <c r="G20" s="420" t="str">
        <f>'5- Identificación de Riesgos'!M20</f>
        <v>Catastrófico - 5</v>
      </c>
      <c r="H20" s="420" t="str">
        <f>'5- Identificación de Riesgos'!N20</f>
        <v>Extremo - 5</v>
      </c>
      <c r="I20" s="87"/>
      <c r="J20" s="422" t="str">
        <f>'6- Valoración Controles'!T20</f>
        <v>Muy Baja - 1</v>
      </c>
      <c r="K20" s="422" t="str">
        <f>'6- Valoración Controles'!U20</f>
        <v>Catastrófico - 5</v>
      </c>
      <c r="L20" s="424" t="e">
        <f>AVERAGE(#REF!)</f>
        <v>#REF!</v>
      </c>
      <c r="M20" s="419" t="str">
        <f>'6- Valoración Controles'!V20</f>
        <v>Extremo - 5</v>
      </c>
      <c r="N20" s="419" t="s">
        <v>327</v>
      </c>
      <c r="O20" s="169"/>
      <c r="P20" s="169"/>
      <c r="Q20" s="169"/>
    </row>
    <row r="21" spans="1:17" ht="13.5" customHeight="1">
      <c r="A21" s="427"/>
      <c r="B21" s="419"/>
      <c r="C21" s="371"/>
      <c r="D21" s="188"/>
      <c r="E21" s="168"/>
      <c r="F21" s="368"/>
      <c r="G21" s="421"/>
      <c r="H21" s="371"/>
      <c r="I21" s="87"/>
      <c r="J21" s="422"/>
      <c r="K21" s="422"/>
      <c r="L21" s="424"/>
      <c r="M21" s="419"/>
      <c r="N21" s="419"/>
      <c r="O21" s="169"/>
      <c r="P21" s="169"/>
      <c r="Q21" s="169"/>
    </row>
    <row r="22" spans="1:17" ht="13.5" customHeight="1">
      <c r="A22" s="427"/>
      <c r="B22" s="419"/>
      <c r="C22" s="371"/>
      <c r="D22" s="188"/>
      <c r="E22" s="168"/>
      <c r="F22" s="368"/>
      <c r="G22" s="421"/>
      <c r="H22" s="371"/>
      <c r="I22" s="87"/>
      <c r="J22" s="422"/>
      <c r="K22" s="422"/>
      <c r="L22" s="424"/>
      <c r="M22" s="419"/>
      <c r="N22" s="419"/>
      <c r="O22" s="169"/>
      <c r="P22" s="169"/>
      <c r="Q22" s="169"/>
    </row>
    <row r="23" spans="1:17" ht="13.5" customHeight="1">
      <c r="A23" s="427"/>
      <c r="B23" s="419"/>
      <c r="C23" s="371"/>
      <c r="D23" s="188"/>
      <c r="E23" s="168"/>
      <c r="F23" s="368"/>
      <c r="G23" s="421"/>
      <c r="H23" s="371"/>
      <c r="I23" s="87"/>
      <c r="J23" s="422"/>
      <c r="K23" s="422"/>
      <c r="L23" s="424"/>
      <c r="M23" s="419"/>
      <c r="N23" s="419"/>
      <c r="O23" s="169"/>
      <c r="P23" s="169"/>
      <c r="Q23" s="169"/>
    </row>
    <row r="24" spans="1:17" ht="13.5" customHeight="1">
      <c r="A24" s="427"/>
      <c r="B24" s="419"/>
      <c r="C24" s="371"/>
      <c r="D24" s="188"/>
      <c r="E24" s="168"/>
      <c r="F24" s="368"/>
      <c r="G24" s="421"/>
      <c r="H24" s="371"/>
      <c r="I24" s="87"/>
      <c r="J24" s="422"/>
      <c r="K24" s="422"/>
      <c r="L24" s="424"/>
      <c r="M24" s="419"/>
      <c r="N24" s="419"/>
      <c r="O24" s="169"/>
      <c r="P24" s="169"/>
      <c r="Q24" s="169"/>
    </row>
    <row r="25" spans="1:17" ht="13.5" customHeight="1">
      <c r="A25" s="427"/>
      <c r="B25" s="419"/>
      <c r="C25" s="371"/>
      <c r="D25" s="188"/>
      <c r="E25" s="168"/>
      <c r="F25" s="368"/>
      <c r="G25" s="421"/>
      <c r="H25" s="371"/>
      <c r="I25" s="87"/>
      <c r="J25" s="422"/>
      <c r="K25" s="422"/>
      <c r="L25" s="424"/>
      <c r="M25" s="419"/>
      <c r="N25" s="419"/>
      <c r="O25" s="169"/>
      <c r="P25" s="169"/>
      <c r="Q25" s="169"/>
    </row>
    <row r="26" spans="1:17" ht="13.5" customHeight="1">
      <c r="A26" s="427"/>
      <c r="B26" s="419"/>
      <c r="C26" s="371"/>
      <c r="D26" s="188"/>
      <c r="E26" s="168"/>
      <c r="F26" s="368"/>
      <c r="G26" s="421"/>
      <c r="H26" s="371"/>
      <c r="I26" s="87"/>
      <c r="J26" s="422"/>
      <c r="K26" s="422"/>
      <c r="L26" s="424"/>
      <c r="M26" s="419"/>
      <c r="N26" s="419"/>
      <c r="O26" s="169"/>
      <c r="P26" s="169"/>
      <c r="Q26" s="169"/>
    </row>
    <row r="27" spans="1:17" ht="13.5" customHeight="1">
      <c r="A27" s="427"/>
      <c r="B27" s="419"/>
      <c r="C27" s="371"/>
      <c r="D27" s="188"/>
      <c r="E27" s="168"/>
      <c r="F27" s="368"/>
      <c r="G27" s="421"/>
      <c r="H27" s="371"/>
      <c r="I27" s="87"/>
      <c r="J27" s="422"/>
      <c r="K27" s="422"/>
      <c r="L27" s="424"/>
      <c r="M27" s="419"/>
      <c r="N27" s="419"/>
      <c r="O27" s="169"/>
      <c r="P27" s="169"/>
      <c r="Q27" s="169"/>
    </row>
    <row r="28" spans="1:17" ht="13.5" customHeight="1">
      <c r="A28" s="427"/>
      <c r="B28" s="419"/>
      <c r="C28" s="371"/>
      <c r="D28" s="188"/>
      <c r="E28" s="168"/>
      <c r="F28" s="368"/>
      <c r="G28" s="421"/>
      <c r="H28" s="371"/>
      <c r="I28" s="87"/>
      <c r="J28" s="422"/>
      <c r="K28" s="422"/>
      <c r="L28" s="424"/>
      <c r="M28" s="419"/>
      <c r="N28" s="419"/>
      <c r="O28" s="169"/>
      <c r="P28" s="169"/>
      <c r="Q28" s="169"/>
    </row>
    <row r="29" spans="1:17" ht="13.5" customHeight="1">
      <c r="A29" s="427"/>
      <c r="B29" s="420"/>
      <c r="C29" s="371"/>
      <c r="D29" s="188"/>
      <c r="E29" s="168"/>
      <c r="F29" s="368"/>
      <c r="G29" s="421"/>
      <c r="H29" s="371"/>
      <c r="I29" s="87"/>
      <c r="J29" s="423"/>
      <c r="K29" s="423"/>
      <c r="L29" s="425"/>
      <c r="M29" s="420"/>
      <c r="N29" s="420"/>
      <c r="O29" s="169"/>
      <c r="P29" s="169"/>
      <c r="Q29" s="169"/>
    </row>
    <row r="30" spans="1:17" ht="13.5" customHeight="1">
      <c r="A30" s="426">
        <f>'5- Identificación de Riesgos'!A30</f>
        <v>3</v>
      </c>
      <c r="B30" s="419" t="str">
        <f>'5- Identificación de Riesgos'!B30</f>
        <v>Ofrecer, prometer, entregar, aceptar o solicitar una ventaja indebida para seleccionar candidatos que no cumplen los requisitos para acceder a los servicios (cursos de formación inicial o continua, MAA, etc.) ofrecidos por la EJRLB.</v>
      </c>
      <c r="C30" s="420" t="str">
        <f>'5- Identificación de Riesgos'!C30</f>
        <v>Cuando  por  interés indebido, propio o de terceros, se influye en la selección y admisión objetiva de los discentes que participan en los servicios que brinda la EJRLB, desacatando las funciones legales y reglamentarias asignadas a la Unidad.</v>
      </c>
      <c r="D30" s="420" t="s">
        <v>325</v>
      </c>
      <c r="E30" s="168" t="str">
        <f>'5- Identificación de Riesgos'!D30</f>
        <v>1. Falta de ética de los servidores públicos (Debilidades en principios y valores)</v>
      </c>
      <c r="F30" s="428" t="str">
        <f>'5- Identificación de Riesgos'!H30</f>
        <v>Muy Baja - 1</v>
      </c>
      <c r="G30" s="420" t="str">
        <f>'5- Identificación de Riesgos'!M30</f>
        <v>Moderado - 3</v>
      </c>
      <c r="H30" s="420" t="str">
        <f>'5- Identificación de Riesgos'!N30</f>
        <v>Moderado - 3</v>
      </c>
      <c r="I30" s="87"/>
      <c r="J30" s="422" t="str">
        <f>'6- Valoración Controles'!T30</f>
        <v>Muy Baja - 1</v>
      </c>
      <c r="K30" s="422" t="str">
        <f>'6- Valoración Controles'!U30</f>
        <v>Menor - 2</v>
      </c>
      <c r="L30" s="424" t="e">
        <f>AVERAGE(#REF!)</f>
        <v>#REF!</v>
      </c>
      <c r="M30" s="419" t="str">
        <f>'6- Valoración Controles'!V30</f>
        <v>Bajo - 2</v>
      </c>
      <c r="N30" s="419" t="s">
        <v>326</v>
      </c>
      <c r="O30" s="169"/>
      <c r="P30" s="169"/>
      <c r="Q30" s="169"/>
    </row>
    <row r="31" spans="1:17" ht="13.5" customHeight="1">
      <c r="A31" s="427"/>
      <c r="B31" s="419"/>
      <c r="C31" s="371"/>
      <c r="D31" s="371"/>
      <c r="E31" s="168" t="str">
        <f>'5- Identificación de Riesgos'!D31</f>
        <v>2. Falta de ética de terceros interesados  (Debilidades principios y valores)</v>
      </c>
      <c r="F31" s="368"/>
      <c r="G31" s="421"/>
      <c r="H31" s="371"/>
      <c r="I31" s="87"/>
      <c r="J31" s="422"/>
      <c r="K31" s="422"/>
      <c r="L31" s="424"/>
      <c r="M31" s="419"/>
      <c r="N31" s="419"/>
      <c r="O31" s="169"/>
      <c r="P31" s="169"/>
      <c r="Q31" s="169"/>
    </row>
    <row r="32" spans="1:17" ht="13.5" customHeight="1">
      <c r="A32" s="427"/>
      <c r="B32" s="419"/>
      <c r="C32" s="371"/>
      <c r="D32" s="371"/>
      <c r="E32" s="168" t="str">
        <f>'5- Identificación de Riesgos'!D32</f>
        <v>3. Debilidad en los controles de los procedimientos</v>
      </c>
      <c r="F32" s="368"/>
      <c r="G32" s="421"/>
      <c r="H32" s="371"/>
      <c r="I32" s="87"/>
      <c r="J32" s="422"/>
      <c r="K32" s="422"/>
      <c r="L32" s="424"/>
      <c r="M32" s="419"/>
      <c r="N32" s="419"/>
      <c r="O32" s="169"/>
      <c r="P32" s="169"/>
      <c r="Q32" s="169"/>
    </row>
    <row r="33" spans="1:17" ht="13.5" customHeight="1">
      <c r="A33" s="427"/>
      <c r="B33" s="419"/>
      <c r="C33" s="371"/>
      <c r="D33" s="371"/>
      <c r="E33" s="168">
        <f>'5- Identificación de Riesgos'!D33</f>
        <v>0</v>
      </c>
      <c r="F33" s="368"/>
      <c r="G33" s="421"/>
      <c r="H33" s="371"/>
      <c r="I33" s="87"/>
      <c r="J33" s="422"/>
      <c r="K33" s="422"/>
      <c r="L33" s="424"/>
      <c r="M33" s="419"/>
      <c r="N33" s="419"/>
      <c r="O33" s="169"/>
      <c r="P33" s="169"/>
      <c r="Q33" s="169"/>
    </row>
    <row r="34" spans="1:17" ht="13.5" customHeight="1">
      <c r="A34" s="427"/>
      <c r="B34" s="419"/>
      <c r="C34" s="371"/>
      <c r="D34" s="371"/>
      <c r="E34" s="168">
        <f>'5- Identificación de Riesgos'!D34</f>
        <v>0</v>
      </c>
      <c r="F34" s="368"/>
      <c r="G34" s="421"/>
      <c r="H34" s="371"/>
      <c r="I34" s="87"/>
      <c r="J34" s="422"/>
      <c r="K34" s="422"/>
      <c r="L34" s="424"/>
      <c r="M34" s="419"/>
      <c r="N34" s="419"/>
      <c r="O34" s="169"/>
      <c r="P34" s="169"/>
      <c r="Q34" s="169"/>
    </row>
    <row r="35" spans="1:17" ht="13.5" customHeight="1">
      <c r="A35" s="427"/>
      <c r="B35" s="419"/>
      <c r="C35" s="371"/>
      <c r="D35" s="371"/>
      <c r="E35" s="168">
        <f>'5- Identificación de Riesgos'!D35</f>
        <v>0</v>
      </c>
      <c r="F35" s="368"/>
      <c r="G35" s="421"/>
      <c r="H35" s="371"/>
      <c r="I35" s="87"/>
      <c r="J35" s="422"/>
      <c r="K35" s="422"/>
      <c r="L35" s="424"/>
      <c r="M35" s="419"/>
      <c r="N35" s="419"/>
      <c r="O35" s="169"/>
      <c r="P35" s="169"/>
      <c r="Q35" s="169"/>
    </row>
    <row r="36" spans="1:17" ht="13.5" customHeight="1">
      <c r="A36" s="427"/>
      <c r="B36" s="419"/>
      <c r="C36" s="371"/>
      <c r="D36" s="371"/>
      <c r="E36" s="168">
        <f>'5- Identificación de Riesgos'!D36</f>
        <v>0</v>
      </c>
      <c r="F36" s="368"/>
      <c r="G36" s="421"/>
      <c r="H36" s="371"/>
      <c r="I36" s="87"/>
      <c r="J36" s="422"/>
      <c r="K36" s="422"/>
      <c r="L36" s="424"/>
      <c r="M36" s="419"/>
      <c r="N36" s="419"/>
      <c r="O36" s="169"/>
      <c r="P36" s="169"/>
      <c r="Q36" s="169"/>
    </row>
    <row r="37" spans="1:17" ht="13.5" customHeight="1">
      <c r="A37" s="427"/>
      <c r="B37" s="419"/>
      <c r="C37" s="371"/>
      <c r="D37" s="371"/>
      <c r="E37" s="168">
        <f>'5- Identificación de Riesgos'!D37</f>
        <v>0</v>
      </c>
      <c r="F37" s="368"/>
      <c r="G37" s="421"/>
      <c r="H37" s="371"/>
      <c r="I37" s="87"/>
      <c r="J37" s="422"/>
      <c r="K37" s="422"/>
      <c r="L37" s="424"/>
      <c r="M37" s="419"/>
      <c r="N37" s="419"/>
      <c r="O37" s="169"/>
      <c r="P37" s="169"/>
      <c r="Q37" s="169"/>
    </row>
    <row r="38" spans="1:17" ht="13.5" customHeight="1">
      <c r="A38" s="427"/>
      <c r="B38" s="419"/>
      <c r="C38" s="371"/>
      <c r="D38" s="371"/>
      <c r="E38" s="168">
        <f>'5- Identificación de Riesgos'!D38</f>
        <v>0</v>
      </c>
      <c r="F38" s="368"/>
      <c r="G38" s="421"/>
      <c r="H38" s="371"/>
      <c r="I38" s="87"/>
      <c r="J38" s="422"/>
      <c r="K38" s="422"/>
      <c r="L38" s="424"/>
      <c r="M38" s="419"/>
      <c r="N38" s="419"/>
      <c r="O38" s="169"/>
      <c r="P38" s="169"/>
      <c r="Q38" s="169"/>
    </row>
    <row r="39" spans="1:17" ht="13.5" customHeight="1">
      <c r="A39" s="427"/>
      <c r="B39" s="420"/>
      <c r="C39" s="371"/>
      <c r="D39" s="371"/>
      <c r="E39" s="168">
        <f>'5- Identificación de Riesgos'!D39</f>
        <v>0</v>
      </c>
      <c r="F39" s="368"/>
      <c r="G39" s="421"/>
      <c r="H39" s="371"/>
      <c r="I39" s="88"/>
      <c r="J39" s="423"/>
      <c r="K39" s="423"/>
      <c r="L39" s="425"/>
      <c r="M39" s="420"/>
      <c r="N39" s="420"/>
      <c r="O39" s="169"/>
      <c r="P39" s="169"/>
      <c r="Q39" s="169"/>
    </row>
    <row r="40" spans="1:17" ht="13.5" customHeight="1">
      <c r="A40" s="426">
        <f>'5- Identificación de Riesgos'!A40</f>
        <v>4</v>
      </c>
      <c r="B40" s="419" t="str">
        <f>'5- Identificación de Riesgos'!B40</f>
        <v>Ofrecer, prometer, entregar, aceptar o solicitar una ventaja indebida para obtener el AVAL previo de la Escuela Judicial, para participar en actividades académicas ofertadas y desarrolladas por instituciones nacionales e internacionales.</v>
      </c>
      <c r="C40" s="420" t="str">
        <f>'5- Identificación de Riesgos'!C40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420" t="s">
        <v>325</v>
      </c>
      <c r="E40" s="168" t="str">
        <f>'5- Identificación de Riesgos'!D40</f>
        <v>1. Falta de ética de los servidores públicos (Debilidades en principios y valores)</v>
      </c>
      <c r="F40" s="428" t="str">
        <f>'5- Identificación de Riesgos'!H40</f>
        <v>Muy Baja - 1</v>
      </c>
      <c r="G40" s="420" t="str">
        <f>'5- Identificación de Riesgos'!M40</f>
        <v>Leve - 1</v>
      </c>
      <c r="H40" s="420" t="str">
        <f>'5- Identificación de Riesgos'!N40</f>
        <v>Bajo - 1</v>
      </c>
      <c r="I40" s="87"/>
      <c r="J40" s="422" t="str">
        <f>'6- Valoración Controles'!T40</f>
        <v>Muy Baja - 1</v>
      </c>
      <c r="K40" s="422" t="str">
        <f>'6- Valoración Controles'!U40</f>
        <v>Leve - 1</v>
      </c>
      <c r="L40" s="424" t="e">
        <f>AVERAGE(#REF!)</f>
        <v>#REF!</v>
      </c>
      <c r="M40" s="419" t="str">
        <f>'6- Valoración Controles'!V40</f>
        <v>Bajo - 1</v>
      </c>
      <c r="N40" s="419" t="s">
        <v>326</v>
      </c>
      <c r="O40" s="169"/>
      <c r="P40" s="169"/>
      <c r="Q40" s="169"/>
    </row>
    <row r="41" spans="1:17" ht="13.5" customHeight="1">
      <c r="A41" s="427"/>
      <c r="B41" s="419"/>
      <c r="C41" s="371"/>
      <c r="D41" s="371"/>
      <c r="E41" s="168" t="str">
        <f>'5- Identificación de Riesgos'!D41</f>
        <v>2. Falta de ética de terceros interesados  (Debilidades principios y valores)</v>
      </c>
      <c r="F41" s="368"/>
      <c r="G41" s="421"/>
      <c r="H41" s="371"/>
      <c r="I41" s="87"/>
      <c r="J41" s="422"/>
      <c r="K41" s="422"/>
      <c r="L41" s="424"/>
      <c r="M41" s="419"/>
      <c r="N41" s="419"/>
      <c r="O41" s="169"/>
      <c r="P41" s="169"/>
      <c r="Q41" s="169"/>
    </row>
    <row r="42" spans="1:17" ht="13.5" customHeight="1">
      <c r="A42" s="427"/>
      <c r="B42" s="419"/>
      <c r="C42" s="371"/>
      <c r="D42" s="371"/>
      <c r="E42" s="168" t="str">
        <f>'5- Identificación de Riesgos'!D42</f>
        <v>3. Debilidad en los controles de los procedimientos</v>
      </c>
      <c r="F42" s="368"/>
      <c r="G42" s="421"/>
      <c r="H42" s="371"/>
      <c r="I42" s="87"/>
      <c r="J42" s="422"/>
      <c r="K42" s="422"/>
      <c r="L42" s="424"/>
      <c r="M42" s="419"/>
      <c r="N42" s="419"/>
      <c r="O42" s="169"/>
      <c r="P42" s="169"/>
      <c r="Q42" s="169"/>
    </row>
    <row r="43" spans="1:17" ht="13.5" customHeight="1">
      <c r="A43" s="427"/>
      <c r="B43" s="419"/>
      <c r="C43" s="371"/>
      <c r="D43" s="371"/>
      <c r="E43" s="168">
        <f>'5- Identificación de Riesgos'!D43</f>
        <v>0</v>
      </c>
      <c r="F43" s="368"/>
      <c r="G43" s="421"/>
      <c r="H43" s="371"/>
      <c r="I43" s="87"/>
      <c r="J43" s="422"/>
      <c r="K43" s="422"/>
      <c r="L43" s="424"/>
      <c r="M43" s="419"/>
      <c r="N43" s="419"/>
      <c r="O43" s="169"/>
      <c r="P43" s="169"/>
      <c r="Q43" s="169"/>
    </row>
    <row r="44" spans="1:17" ht="13.5" customHeight="1">
      <c r="A44" s="427"/>
      <c r="B44" s="419"/>
      <c r="C44" s="371"/>
      <c r="D44" s="371"/>
      <c r="E44" s="168">
        <f>'5- Identificación de Riesgos'!D44</f>
        <v>0</v>
      </c>
      <c r="F44" s="368"/>
      <c r="G44" s="421"/>
      <c r="H44" s="371"/>
      <c r="I44" s="87"/>
      <c r="J44" s="422"/>
      <c r="K44" s="422"/>
      <c r="L44" s="424"/>
      <c r="M44" s="419"/>
      <c r="N44" s="419"/>
      <c r="O44" s="169"/>
      <c r="P44" s="169"/>
      <c r="Q44" s="169"/>
    </row>
    <row r="45" spans="1:17" ht="13.5" customHeight="1">
      <c r="A45" s="427"/>
      <c r="B45" s="419"/>
      <c r="C45" s="371"/>
      <c r="D45" s="371"/>
      <c r="E45" s="168">
        <f>'5- Identificación de Riesgos'!D45</f>
        <v>0</v>
      </c>
      <c r="F45" s="368"/>
      <c r="G45" s="421"/>
      <c r="H45" s="371"/>
      <c r="I45" s="87"/>
      <c r="J45" s="422"/>
      <c r="K45" s="422"/>
      <c r="L45" s="424"/>
      <c r="M45" s="419"/>
      <c r="N45" s="419"/>
      <c r="O45" s="169"/>
      <c r="P45" s="169"/>
      <c r="Q45" s="169"/>
    </row>
    <row r="46" spans="1:17" ht="13.5" customHeight="1">
      <c r="A46" s="427"/>
      <c r="B46" s="419"/>
      <c r="C46" s="371"/>
      <c r="D46" s="371"/>
      <c r="E46" s="168">
        <f>'5- Identificación de Riesgos'!D46</f>
        <v>0</v>
      </c>
      <c r="F46" s="368"/>
      <c r="G46" s="421"/>
      <c r="H46" s="371"/>
      <c r="I46" s="87"/>
      <c r="J46" s="422"/>
      <c r="K46" s="422"/>
      <c r="L46" s="424"/>
      <c r="M46" s="419"/>
      <c r="N46" s="419"/>
      <c r="O46" s="169"/>
      <c r="P46" s="169"/>
      <c r="Q46" s="169"/>
    </row>
    <row r="47" spans="1:17" ht="13.5" customHeight="1">
      <c r="A47" s="427"/>
      <c r="B47" s="419"/>
      <c r="C47" s="371"/>
      <c r="D47" s="371"/>
      <c r="E47" s="168">
        <f>'5- Identificación de Riesgos'!D47</f>
        <v>0</v>
      </c>
      <c r="F47" s="368"/>
      <c r="G47" s="421"/>
      <c r="H47" s="371"/>
      <c r="I47" s="87"/>
      <c r="J47" s="422"/>
      <c r="K47" s="422"/>
      <c r="L47" s="424"/>
      <c r="M47" s="419"/>
      <c r="N47" s="419"/>
      <c r="O47" s="169"/>
      <c r="P47" s="169"/>
      <c r="Q47" s="169"/>
    </row>
    <row r="48" spans="1:17" ht="13.5" customHeight="1">
      <c r="A48" s="427"/>
      <c r="B48" s="419"/>
      <c r="C48" s="371"/>
      <c r="D48" s="371"/>
      <c r="E48" s="168">
        <f>'5- Identificación de Riesgos'!D48</f>
        <v>0</v>
      </c>
      <c r="F48" s="368"/>
      <c r="G48" s="421"/>
      <c r="H48" s="371"/>
      <c r="I48" s="87"/>
      <c r="J48" s="422"/>
      <c r="K48" s="422"/>
      <c r="L48" s="424"/>
      <c r="M48" s="419"/>
      <c r="N48" s="419"/>
      <c r="O48" s="169"/>
      <c r="P48" s="169"/>
      <c r="Q48" s="169"/>
    </row>
    <row r="49" spans="1:17" ht="13.5" customHeight="1">
      <c r="A49" s="427"/>
      <c r="B49" s="420"/>
      <c r="C49" s="371"/>
      <c r="D49" s="371"/>
      <c r="E49" s="168">
        <f>'5- Identificación de Riesgos'!D49</f>
        <v>0</v>
      </c>
      <c r="F49" s="368"/>
      <c r="G49" s="421"/>
      <c r="H49" s="371"/>
      <c r="I49" s="88"/>
      <c r="J49" s="423"/>
      <c r="K49" s="423"/>
      <c r="L49" s="425"/>
      <c r="M49" s="420"/>
      <c r="N49" s="420"/>
      <c r="O49" s="169"/>
      <c r="P49" s="169"/>
      <c r="Q49" s="169"/>
    </row>
  </sheetData>
  <mergeCells count="75">
    <mergeCell ref="A20:A29"/>
    <mergeCell ref="B20:B29"/>
    <mergeCell ref="C20:C29"/>
    <mergeCell ref="F20:F29"/>
    <mergeCell ref="G20:G29"/>
    <mergeCell ref="N20:N29"/>
    <mergeCell ref="M10:M19"/>
    <mergeCell ref="N10:N19"/>
    <mergeCell ref="C10:C19"/>
    <mergeCell ref="D10:D19"/>
    <mergeCell ref="H20:H29"/>
    <mergeCell ref="J20:J29"/>
    <mergeCell ref="K20:K29"/>
    <mergeCell ref="L20:L29"/>
    <mergeCell ref="M20:M29"/>
    <mergeCell ref="L10:L19"/>
    <mergeCell ref="C4:Q4"/>
    <mergeCell ref="C5:Q5"/>
    <mergeCell ref="C6:Q6"/>
    <mergeCell ref="G10:G19"/>
    <mergeCell ref="H10:H19"/>
    <mergeCell ref="J10:J19"/>
    <mergeCell ref="K10:K19"/>
    <mergeCell ref="I8:I9"/>
    <mergeCell ref="L8:L9"/>
    <mergeCell ref="B8:B9"/>
    <mergeCell ref="A10:A19"/>
    <mergeCell ref="B10:B19"/>
    <mergeCell ref="F10:F19"/>
    <mergeCell ref="K8:K9"/>
    <mergeCell ref="J8:J9"/>
    <mergeCell ref="H8:H9"/>
    <mergeCell ref="C8:C9"/>
    <mergeCell ref="D8:D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30:A39"/>
    <mergeCell ref="B30:B39"/>
    <mergeCell ref="C30:C39"/>
    <mergeCell ref="D30:D39"/>
    <mergeCell ref="F30:F39"/>
    <mergeCell ref="M30:M39"/>
    <mergeCell ref="N30:N39"/>
    <mergeCell ref="G30:G39"/>
    <mergeCell ref="H30:H39"/>
    <mergeCell ref="J30:J39"/>
    <mergeCell ref="K30:K39"/>
    <mergeCell ref="L30:L39"/>
    <mergeCell ref="A40:A49"/>
    <mergeCell ref="B40:B49"/>
    <mergeCell ref="C40:C49"/>
    <mergeCell ref="D40:D49"/>
    <mergeCell ref="F40:F49"/>
    <mergeCell ref="M40:M49"/>
    <mergeCell ref="N40:N49"/>
    <mergeCell ref="G40:G49"/>
    <mergeCell ref="H40:H49"/>
    <mergeCell ref="J40:J49"/>
    <mergeCell ref="K40:K49"/>
    <mergeCell ref="L40:L49"/>
  </mergeCells>
  <conditionalFormatting sqref="F10 F20">
    <cfRule type="containsText" dxfId="424" priority="550" operator="containsText" text="Muy Baja">
      <formula>NOT(ISERROR(SEARCH("Muy Baja",F10)))</formula>
    </cfRule>
    <cfRule type="containsText" dxfId="423" priority="551" operator="containsText" text="Baja">
      <formula>NOT(ISERROR(SEARCH("Baja",F10)))</formula>
    </cfRule>
    <cfRule type="containsText" dxfId="422" priority="552" operator="containsText" text="Muy Alta">
      <formula>NOT(ISERROR(SEARCH("Muy Alta",F10)))</formula>
    </cfRule>
    <cfRule type="containsText" dxfId="421" priority="554" operator="containsText" text="Alta">
      <formula>NOT(ISERROR(SEARCH("Alta",F10)))</formula>
    </cfRule>
    <cfRule type="containsText" dxfId="420" priority="555" operator="containsText" text="Media">
      <formula>NOT(ISERROR(SEARCH("Media",F10)))</formula>
    </cfRule>
    <cfRule type="containsText" dxfId="419" priority="556" operator="containsText" text="Media">
      <formula>NOT(ISERROR(SEARCH("Media",F10)))</formula>
    </cfRule>
    <cfRule type="containsText" dxfId="418" priority="557" operator="containsText" text="Media">
      <formula>NOT(ISERROR(SEARCH("Media",F10)))</formula>
    </cfRule>
    <cfRule type="containsText" dxfId="417" priority="558" operator="containsText" text="Muy Baja">
      <formula>NOT(ISERROR(SEARCH("Muy Baja",F10)))</formula>
    </cfRule>
    <cfRule type="containsText" dxfId="416" priority="559" operator="containsText" text="Baja">
      <formula>NOT(ISERROR(SEARCH("Baja",F10)))</formula>
    </cfRule>
    <cfRule type="containsText" dxfId="415" priority="560" operator="containsText" text="Muy Baja">
      <formula>NOT(ISERROR(SEARCH("Muy Baja",F10)))</formula>
    </cfRule>
    <cfRule type="containsText" dxfId="414" priority="561" operator="containsText" text="Muy Baja">
      <formula>NOT(ISERROR(SEARCH("Muy Baja",F10)))</formula>
    </cfRule>
    <cfRule type="containsText" dxfId="413" priority="562" operator="containsText" text="Muy Baja">
      <formula>NOT(ISERROR(SEARCH("Muy Baja",F10)))</formula>
    </cfRule>
    <cfRule type="containsText" dxfId="412" priority="563" operator="containsText" text="Muy Baja'Tabla probabilidad'!">
      <formula>NOT(ISERROR(SEARCH("Muy Baja'Tabla probabilidad'!",F10)))</formula>
    </cfRule>
    <cfRule type="containsText" dxfId="411" priority="564" operator="containsText" text="Muy bajo">
      <formula>NOT(ISERROR(SEARCH("Muy bajo",F10)))</formula>
    </cfRule>
    <cfRule type="containsText" dxfId="410" priority="565" operator="containsText" text="Alta">
      <formula>NOT(ISERROR(SEARCH("Alta",F10)))</formula>
    </cfRule>
    <cfRule type="containsText" dxfId="409" priority="566" operator="containsText" text="Media">
      <formula>NOT(ISERROR(SEARCH("Media",F10)))</formula>
    </cfRule>
    <cfRule type="containsText" dxfId="408" priority="567" operator="containsText" text="Baja">
      <formula>NOT(ISERROR(SEARCH("Baja",F10)))</formula>
    </cfRule>
    <cfRule type="containsText" dxfId="407" priority="568" operator="containsText" text="Muy baja">
      <formula>NOT(ISERROR(SEARCH("Muy baja",F10)))</formula>
    </cfRule>
    <cfRule type="cellIs" dxfId="406" priority="571" operator="between">
      <formula>1</formula>
      <formula>2</formula>
    </cfRule>
    <cfRule type="cellIs" dxfId="405" priority="572" operator="between">
      <formula>0</formula>
      <formula>2</formula>
    </cfRule>
  </conditionalFormatting>
  <conditionalFormatting sqref="F30">
    <cfRule type="containsText" dxfId="404" priority="218" operator="containsText" text="Muy Baja">
      <formula>NOT(ISERROR(SEARCH("Muy Baja",F30)))</formula>
    </cfRule>
    <cfRule type="containsText" dxfId="403" priority="219" operator="containsText" text="Baja">
      <formula>NOT(ISERROR(SEARCH("Baja",F30)))</formula>
    </cfRule>
    <cfRule type="containsText" dxfId="402" priority="220" operator="containsText" text="Muy Alta">
      <formula>NOT(ISERROR(SEARCH("Muy Alta",F30)))</formula>
    </cfRule>
    <cfRule type="containsText" dxfId="401" priority="222" operator="containsText" text="Alta">
      <formula>NOT(ISERROR(SEARCH("Alta",F30)))</formula>
    </cfRule>
    <cfRule type="containsText" dxfId="400" priority="223" operator="containsText" text="Media">
      <formula>NOT(ISERROR(SEARCH("Media",F30)))</formula>
    </cfRule>
    <cfRule type="containsText" dxfId="399" priority="224" operator="containsText" text="Media">
      <formula>NOT(ISERROR(SEARCH("Media",F30)))</formula>
    </cfRule>
    <cfRule type="containsText" dxfId="398" priority="225" operator="containsText" text="Media">
      <formula>NOT(ISERROR(SEARCH("Media",F30)))</formula>
    </cfRule>
    <cfRule type="containsText" dxfId="397" priority="226" operator="containsText" text="Muy Baja">
      <formula>NOT(ISERROR(SEARCH("Muy Baja",F30)))</formula>
    </cfRule>
    <cfRule type="containsText" dxfId="396" priority="227" operator="containsText" text="Baja">
      <formula>NOT(ISERROR(SEARCH("Baja",F30)))</formula>
    </cfRule>
    <cfRule type="containsText" dxfId="395" priority="228" operator="containsText" text="Muy Baja">
      <formula>NOT(ISERROR(SEARCH("Muy Baja",F30)))</formula>
    </cfRule>
    <cfRule type="containsText" dxfId="394" priority="229" operator="containsText" text="Muy Baja">
      <formula>NOT(ISERROR(SEARCH("Muy Baja",F30)))</formula>
    </cfRule>
    <cfRule type="containsText" dxfId="393" priority="230" operator="containsText" text="Muy Baja">
      <formula>NOT(ISERROR(SEARCH("Muy Baja",F30)))</formula>
    </cfRule>
    <cfRule type="containsText" dxfId="392" priority="231" operator="containsText" text="Muy Baja'Tabla probabilidad'!">
      <formula>NOT(ISERROR(SEARCH("Muy Baja'Tabla probabilidad'!",F30)))</formula>
    </cfRule>
    <cfRule type="containsText" dxfId="391" priority="232" operator="containsText" text="Muy bajo">
      <formula>NOT(ISERROR(SEARCH("Muy bajo",F30)))</formula>
    </cfRule>
    <cfRule type="containsText" dxfId="390" priority="233" operator="containsText" text="Alta">
      <formula>NOT(ISERROR(SEARCH("Alta",F30)))</formula>
    </cfRule>
    <cfRule type="containsText" dxfId="389" priority="234" operator="containsText" text="Media">
      <formula>NOT(ISERROR(SEARCH("Media",F30)))</formula>
    </cfRule>
    <cfRule type="containsText" dxfId="388" priority="235" operator="containsText" text="Baja">
      <formula>NOT(ISERROR(SEARCH("Baja",F30)))</formula>
    </cfRule>
    <cfRule type="containsText" dxfId="387" priority="236" operator="containsText" text="Muy baja">
      <formula>NOT(ISERROR(SEARCH("Muy baja",F30)))</formula>
    </cfRule>
    <cfRule type="cellIs" dxfId="386" priority="239" operator="between">
      <formula>1</formula>
      <formula>2</formula>
    </cfRule>
    <cfRule type="cellIs" dxfId="385" priority="240" operator="between">
      <formula>0</formula>
      <formula>2</formula>
    </cfRule>
  </conditionalFormatting>
  <conditionalFormatting sqref="F40">
    <cfRule type="containsText" dxfId="384" priority="121" operator="containsText" text="Muy Baja">
      <formula>NOT(ISERROR(SEARCH("Muy Baja",F40)))</formula>
    </cfRule>
    <cfRule type="containsText" dxfId="383" priority="122" operator="containsText" text="Baja">
      <formula>NOT(ISERROR(SEARCH("Baja",F40)))</formula>
    </cfRule>
    <cfRule type="containsText" dxfId="382" priority="123" operator="containsText" text="Muy Alta">
      <formula>NOT(ISERROR(SEARCH("Muy Alta",F40)))</formula>
    </cfRule>
    <cfRule type="containsText" dxfId="381" priority="125" operator="containsText" text="Alta">
      <formula>NOT(ISERROR(SEARCH("Alta",F40)))</formula>
    </cfRule>
    <cfRule type="containsText" dxfId="380" priority="126" operator="containsText" text="Media">
      <formula>NOT(ISERROR(SEARCH("Media",F40)))</formula>
    </cfRule>
    <cfRule type="containsText" dxfId="379" priority="127" operator="containsText" text="Media">
      <formula>NOT(ISERROR(SEARCH("Media",F40)))</formula>
    </cfRule>
    <cfRule type="containsText" dxfId="378" priority="128" operator="containsText" text="Media">
      <formula>NOT(ISERROR(SEARCH("Media",F40)))</formula>
    </cfRule>
    <cfRule type="containsText" dxfId="377" priority="129" operator="containsText" text="Muy Baja">
      <formula>NOT(ISERROR(SEARCH("Muy Baja",F40)))</formula>
    </cfRule>
    <cfRule type="containsText" dxfId="376" priority="130" operator="containsText" text="Baja">
      <formula>NOT(ISERROR(SEARCH("Baja",F40)))</formula>
    </cfRule>
    <cfRule type="containsText" dxfId="375" priority="131" operator="containsText" text="Muy Baja">
      <formula>NOT(ISERROR(SEARCH("Muy Baja",F40)))</formula>
    </cfRule>
    <cfRule type="containsText" dxfId="374" priority="132" operator="containsText" text="Muy Baja">
      <formula>NOT(ISERROR(SEARCH("Muy Baja",F40)))</formula>
    </cfRule>
    <cfRule type="containsText" dxfId="373" priority="133" operator="containsText" text="Muy Baja">
      <formula>NOT(ISERROR(SEARCH("Muy Baja",F40)))</formula>
    </cfRule>
    <cfRule type="containsText" dxfId="372" priority="134" operator="containsText" text="Muy Baja'Tabla probabilidad'!">
      <formula>NOT(ISERROR(SEARCH("Muy Baja'Tabla probabilidad'!",F40)))</formula>
    </cfRule>
    <cfRule type="containsText" dxfId="371" priority="135" operator="containsText" text="Muy bajo">
      <formula>NOT(ISERROR(SEARCH("Muy bajo",F40)))</formula>
    </cfRule>
    <cfRule type="containsText" dxfId="370" priority="136" operator="containsText" text="Alta">
      <formula>NOT(ISERROR(SEARCH("Alta",F40)))</formula>
    </cfRule>
    <cfRule type="containsText" dxfId="369" priority="137" operator="containsText" text="Media">
      <formula>NOT(ISERROR(SEARCH("Media",F40)))</formula>
    </cfRule>
    <cfRule type="containsText" dxfId="368" priority="138" operator="containsText" text="Baja">
      <formula>NOT(ISERROR(SEARCH("Baja",F40)))</formula>
    </cfRule>
    <cfRule type="containsText" dxfId="367" priority="139" operator="containsText" text="Muy baja">
      <formula>NOT(ISERROR(SEARCH("Muy baja",F40)))</formula>
    </cfRule>
    <cfRule type="cellIs" dxfId="366" priority="142" operator="between">
      <formula>1</formula>
      <formula>2</formula>
    </cfRule>
    <cfRule type="cellIs" dxfId="365" priority="143" operator="between">
      <formula>0</formula>
      <formula>2</formula>
    </cfRule>
  </conditionalFormatting>
  <conditionalFormatting sqref="G10 G20">
    <cfRule type="containsText" dxfId="364" priority="544" operator="containsText" text="Catastrófico">
      <formula>NOT(ISERROR(SEARCH("Catastrófico",G10)))</formula>
    </cfRule>
    <cfRule type="containsText" dxfId="363" priority="545" operator="containsText" text="Mayor">
      <formula>NOT(ISERROR(SEARCH("Mayor",G10)))</formula>
    </cfRule>
    <cfRule type="containsText" dxfId="362" priority="546" operator="containsText" text="Alta">
      <formula>NOT(ISERROR(SEARCH("Alta",G10)))</formula>
    </cfRule>
    <cfRule type="containsText" dxfId="361" priority="547" operator="containsText" text="Moderado">
      <formula>NOT(ISERROR(SEARCH("Moderado",G10)))</formula>
    </cfRule>
    <cfRule type="containsText" dxfId="360" priority="548" operator="containsText" text="Menor">
      <formula>NOT(ISERROR(SEARCH("Menor",G10)))</formula>
    </cfRule>
    <cfRule type="containsText" dxfId="359" priority="549" operator="containsText" text="Leve">
      <formula>NOT(ISERROR(SEARCH("Leve",G10)))</formula>
    </cfRule>
  </conditionalFormatting>
  <conditionalFormatting sqref="G30">
    <cfRule type="containsText" dxfId="358" priority="212" operator="containsText" text="Catastrófico">
      <formula>NOT(ISERROR(SEARCH("Catastrófico",G30)))</formula>
    </cfRule>
    <cfRule type="containsText" dxfId="357" priority="213" operator="containsText" text="Mayor">
      <formula>NOT(ISERROR(SEARCH("Mayor",G30)))</formula>
    </cfRule>
    <cfRule type="containsText" dxfId="356" priority="214" operator="containsText" text="Alta">
      <formula>NOT(ISERROR(SEARCH("Alta",G30)))</formula>
    </cfRule>
    <cfRule type="containsText" dxfId="355" priority="215" operator="containsText" text="Moderado">
      <formula>NOT(ISERROR(SEARCH("Moderado",G30)))</formula>
    </cfRule>
    <cfRule type="containsText" dxfId="354" priority="216" operator="containsText" text="Menor">
      <formula>NOT(ISERROR(SEARCH("Menor",G30)))</formula>
    </cfRule>
    <cfRule type="containsText" dxfId="353" priority="217" operator="containsText" text="Leve">
      <formula>NOT(ISERROR(SEARCH("Leve",G30)))</formula>
    </cfRule>
  </conditionalFormatting>
  <conditionalFormatting sqref="G40">
    <cfRule type="containsText" dxfId="352" priority="115" operator="containsText" text="Catastrófico">
      <formula>NOT(ISERROR(SEARCH("Catastrófico",G40)))</formula>
    </cfRule>
    <cfRule type="containsText" dxfId="351" priority="116" operator="containsText" text="Mayor">
      <formula>NOT(ISERROR(SEARCH("Mayor",G40)))</formula>
    </cfRule>
    <cfRule type="containsText" dxfId="350" priority="117" operator="containsText" text="Alta">
      <formula>NOT(ISERROR(SEARCH("Alta",G40)))</formula>
    </cfRule>
    <cfRule type="containsText" dxfId="349" priority="118" operator="containsText" text="Moderado">
      <formula>NOT(ISERROR(SEARCH("Moderado",G40)))</formula>
    </cfRule>
    <cfRule type="containsText" dxfId="348" priority="119" operator="containsText" text="Menor">
      <formula>NOT(ISERROR(SEARCH("Menor",G40)))</formula>
    </cfRule>
    <cfRule type="containsText" dxfId="347" priority="120" operator="containsText" text="Leve">
      <formula>NOT(ISERROR(SEARCH("Leve",G40)))</formula>
    </cfRule>
  </conditionalFormatting>
  <conditionalFormatting sqref="H10:I10 H20">
    <cfRule type="containsText" dxfId="346" priority="539" operator="containsText" text="Extremo">
      <formula>NOT(ISERROR(SEARCH("Extremo",H10)))</formula>
    </cfRule>
    <cfRule type="containsText" dxfId="345" priority="540" operator="containsText" text="Alto">
      <formula>NOT(ISERROR(SEARCH("Alto",H10)))</formula>
    </cfRule>
    <cfRule type="containsText" dxfId="344" priority="541" operator="containsText" text="Bajo">
      <formula>NOT(ISERROR(SEARCH("Bajo",H10)))</formula>
    </cfRule>
    <cfRule type="containsText" dxfId="343" priority="542" operator="containsText" text="Moderado">
      <formula>NOT(ISERROR(SEARCH("Moderado",H10)))</formula>
    </cfRule>
    <cfRule type="containsText" dxfId="342" priority="543" operator="containsText" text="Extremo">
      <formula>NOT(ISERROR(SEARCH("Extremo",H10)))</formula>
    </cfRule>
  </conditionalFormatting>
  <conditionalFormatting sqref="H30:I30">
    <cfRule type="containsText" dxfId="341" priority="207" operator="containsText" text="Extremo">
      <formula>NOT(ISERROR(SEARCH("Extremo",H30)))</formula>
    </cfRule>
    <cfRule type="containsText" dxfId="340" priority="208" operator="containsText" text="Alto">
      <formula>NOT(ISERROR(SEARCH("Alto",H30)))</formula>
    </cfRule>
    <cfRule type="containsText" dxfId="339" priority="209" operator="containsText" text="Bajo">
      <formula>NOT(ISERROR(SEARCH("Bajo",H30)))</formula>
    </cfRule>
    <cfRule type="containsText" dxfId="338" priority="210" operator="containsText" text="Moderado">
      <formula>NOT(ISERROR(SEARCH("Moderado",H30)))</formula>
    </cfRule>
    <cfRule type="containsText" dxfId="337" priority="211" operator="containsText" text="Extremo">
      <formula>NOT(ISERROR(SEARCH("Extremo",H30)))</formula>
    </cfRule>
  </conditionalFormatting>
  <conditionalFormatting sqref="H40:I40">
    <cfRule type="containsText" dxfId="336" priority="110" operator="containsText" text="Extremo">
      <formula>NOT(ISERROR(SEARCH("Extremo",H40)))</formula>
    </cfRule>
    <cfRule type="containsText" dxfId="335" priority="111" operator="containsText" text="Alto">
      <formula>NOT(ISERROR(SEARCH("Alto",H40)))</formula>
    </cfRule>
    <cfRule type="containsText" dxfId="334" priority="112" operator="containsText" text="Bajo">
      <formula>NOT(ISERROR(SEARCH("Bajo",H40)))</formula>
    </cfRule>
    <cfRule type="containsText" dxfId="333" priority="113" operator="containsText" text="Moderado">
      <formula>NOT(ISERROR(SEARCH("Moderado",H40)))</formula>
    </cfRule>
    <cfRule type="containsText" dxfId="332" priority="114" operator="containsText" text="Extremo">
      <formula>NOT(ISERROR(SEARCH("Extremo",H40)))</formula>
    </cfRule>
  </conditionalFormatting>
  <conditionalFormatting sqref="J10:J19">
    <cfRule type="containsText" dxfId="331" priority="508" operator="containsText" text="Muy Alta">
      <formula>NOT(ISERROR(SEARCH("Muy Alta",J10)))</formula>
    </cfRule>
    <cfRule type="containsText" dxfId="330" priority="509" operator="containsText" text="Alta">
      <formula>NOT(ISERROR(SEARCH("Alta",J10)))</formula>
    </cfRule>
    <cfRule type="containsText" dxfId="329" priority="510" operator="containsText" text="Media">
      <formula>NOT(ISERROR(SEARCH("Media",J10)))</formula>
    </cfRule>
    <cfRule type="containsText" dxfId="328" priority="511" operator="containsText" text="Baja">
      <formula>NOT(ISERROR(SEARCH("Baja",J10)))</formula>
    </cfRule>
    <cfRule type="containsText" dxfId="327" priority="512" operator="containsText" text="Muy Baja">
      <formula>NOT(ISERROR(SEARCH("Muy Baja",J10)))</formula>
    </cfRule>
  </conditionalFormatting>
  <conditionalFormatting sqref="J10:J29">
    <cfRule type="containsText" dxfId="326" priority="71" operator="containsText" text="Muy Baja">
      <formula>NOT(ISERROR(SEARCH("Muy Baja",J10)))</formula>
    </cfRule>
  </conditionalFormatting>
  <conditionalFormatting sqref="J20:J29">
    <cfRule type="containsText" dxfId="325" priority="67" operator="containsText" text="Muy Alta">
      <formula>NOT(ISERROR(SEARCH("Muy Alta",J20)))</formula>
    </cfRule>
    <cfRule type="containsText" dxfId="324" priority="68" operator="containsText" text="Alta">
      <formula>NOT(ISERROR(SEARCH("Alta",J20)))</formula>
    </cfRule>
    <cfRule type="containsText" dxfId="323" priority="69" operator="containsText" text="Media">
      <formula>NOT(ISERROR(SEARCH("Media",J20)))</formula>
    </cfRule>
    <cfRule type="containsText" dxfId="322" priority="70" operator="containsText" text="Baja">
      <formula>NOT(ISERROR(SEARCH("Baja",J20)))</formula>
    </cfRule>
  </conditionalFormatting>
  <conditionalFormatting sqref="J20:J49">
    <cfRule type="containsText" dxfId="321" priority="51" operator="containsText" text="Muy Baja">
      <formula>NOT(ISERROR(SEARCH("Muy Baja",J20)))</formula>
    </cfRule>
  </conditionalFormatting>
  <conditionalFormatting sqref="J30:J49">
    <cfRule type="containsText" dxfId="320" priority="47" operator="containsText" text="Muy Alta">
      <formula>NOT(ISERROR(SEARCH("Muy Alta",J30)))</formula>
    </cfRule>
    <cfRule type="containsText" dxfId="319" priority="48" operator="containsText" text="Alta">
      <formula>NOT(ISERROR(SEARCH("Alta",J30)))</formula>
    </cfRule>
    <cfRule type="containsText" dxfId="318" priority="49" operator="containsText" text="Media">
      <formula>NOT(ISERROR(SEARCH("Media",J30)))</formula>
    </cfRule>
    <cfRule type="containsText" dxfId="317" priority="50" operator="containsText" text="Baja">
      <formula>NOT(ISERROR(SEARCH("Baja",J30)))</formula>
    </cfRule>
  </conditionalFormatting>
  <conditionalFormatting sqref="J30:J49">
    <cfRule type="containsText" dxfId="316" priority="11" operator="containsText" text="Muy Baja">
      <formula>NOT(ISERROR(SEARCH("Muy Baja",J30)))</formula>
    </cfRule>
  </conditionalFormatting>
  <conditionalFormatting sqref="K10:K49">
    <cfRule type="containsText" dxfId="315" priority="2" operator="containsText" text="Catastrófico">
      <formula>NOT(ISERROR(SEARCH("Catastrófico",K10)))</formula>
    </cfRule>
    <cfRule type="containsText" dxfId="314" priority="3" operator="containsText" text="Moderado">
      <formula>NOT(ISERROR(SEARCH("Moderado",K10)))</formula>
    </cfRule>
    <cfRule type="containsText" dxfId="313" priority="4" operator="containsText" text="Menor">
      <formula>NOT(ISERROR(SEARCH("Menor",K10)))</formula>
    </cfRule>
    <cfRule type="containsText" dxfId="312" priority="5" operator="containsText" text="Leve">
      <formula>NOT(ISERROR(SEARCH("Leve",K10)))</formula>
    </cfRule>
    <cfRule type="containsText" dxfId="311" priority="6" operator="containsText" text="Mayor">
      <formula>NOT(ISERROR(SEARCH("Mayor",K10)))</formula>
    </cfRule>
  </conditionalFormatting>
  <conditionalFormatting sqref="M10">
    <cfRule type="containsText" dxfId="310" priority="513" operator="containsText" text="Extremo">
      <formula>NOT(ISERROR(SEARCH("Extremo",M10)))</formula>
    </cfRule>
    <cfRule type="containsText" dxfId="309" priority="514" operator="containsText" text="Alto">
      <formula>NOT(ISERROR(SEARCH("Alto",M10)))</formula>
    </cfRule>
    <cfRule type="containsText" dxfId="308" priority="515" operator="containsText" text="Moderado">
      <formula>NOT(ISERROR(SEARCH("Moderado",M10)))</formula>
    </cfRule>
    <cfRule type="containsText" dxfId="307" priority="516" operator="containsText" text="Menor">
      <formula>NOT(ISERROR(SEARCH("Menor",M10)))</formula>
    </cfRule>
    <cfRule type="containsText" dxfId="306" priority="517" operator="containsText" text="Bajo">
      <formula>NOT(ISERROR(SEARCH("Bajo",M10)))</formula>
    </cfRule>
    <cfRule type="containsText" dxfId="305" priority="518" operator="containsText" text="Moderado">
      <formula>NOT(ISERROR(SEARCH("Moderado",M10)))</formula>
    </cfRule>
    <cfRule type="containsText" dxfId="304" priority="519" operator="containsText" text="Extremo">
      <formula>NOT(ISERROR(SEARCH("Extremo",M10)))</formula>
    </cfRule>
    <cfRule type="containsText" dxfId="303" priority="520" operator="containsText" text="Baja">
      <formula>NOT(ISERROR(SEARCH("Baja",M10)))</formula>
    </cfRule>
    <cfRule type="containsText" dxfId="302" priority="521" operator="containsText" text="Alto">
      <formula>NOT(ISERROR(SEARCH("Alto",M10)))</formula>
    </cfRule>
  </conditionalFormatting>
  <conditionalFormatting sqref="M20">
    <cfRule type="containsText" dxfId="301" priority="72" operator="containsText" text="Extremo">
      <formula>NOT(ISERROR(SEARCH("Extremo",M20)))</formula>
    </cfRule>
    <cfRule type="containsText" dxfId="300" priority="73" operator="containsText" text="Alto">
      <formula>NOT(ISERROR(SEARCH("Alto",M20)))</formula>
    </cfRule>
    <cfRule type="containsText" dxfId="299" priority="74" operator="containsText" text="Moderado">
      <formula>NOT(ISERROR(SEARCH("Moderado",M20)))</formula>
    </cfRule>
    <cfRule type="containsText" dxfId="298" priority="75" operator="containsText" text="Menor">
      <formula>NOT(ISERROR(SEARCH("Menor",M20)))</formula>
    </cfRule>
    <cfRule type="containsText" dxfId="297" priority="76" operator="containsText" text="Bajo">
      <formula>NOT(ISERROR(SEARCH("Bajo",M20)))</formula>
    </cfRule>
    <cfRule type="containsText" dxfId="296" priority="77" operator="containsText" text="Moderado">
      <formula>NOT(ISERROR(SEARCH("Moderado",M20)))</formula>
    </cfRule>
    <cfRule type="containsText" dxfId="295" priority="78" operator="containsText" text="Extremo">
      <formula>NOT(ISERROR(SEARCH("Extremo",M20)))</formula>
    </cfRule>
    <cfRule type="containsText" dxfId="294" priority="79" operator="containsText" text="Baja">
      <formula>NOT(ISERROR(SEARCH("Baja",M20)))</formula>
    </cfRule>
    <cfRule type="containsText" dxfId="293" priority="80" operator="containsText" text="Alto">
      <formula>NOT(ISERROR(SEARCH("Alto",M20)))</formula>
    </cfRule>
  </conditionalFormatting>
  <conditionalFormatting sqref="M30 M40">
    <cfRule type="containsText" dxfId="292" priority="52" operator="containsText" text="Extremo">
      <formula>NOT(ISERROR(SEARCH("Extremo",M30)))</formula>
    </cfRule>
    <cfRule type="containsText" dxfId="291" priority="53" operator="containsText" text="Alto">
      <formula>NOT(ISERROR(SEARCH("Alto",M30)))</formula>
    </cfRule>
    <cfRule type="containsText" dxfId="290" priority="54" operator="containsText" text="Moderado">
      <formula>NOT(ISERROR(SEARCH("Moderado",M30)))</formula>
    </cfRule>
    <cfRule type="containsText" dxfId="289" priority="55" operator="containsText" text="Menor">
      <formula>NOT(ISERROR(SEARCH("Menor",M30)))</formula>
    </cfRule>
    <cfRule type="containsText" dxfId="288" priority="56" operator="containsText" text="Bajo">
      <formula>NOT(ISERROR(SEARCH("Bajo",M30)))</formula>
    </cfRule>
    <cfRule type="containsText" dxfId="287" priority="57" operator="containsText" text="Moderado">
      <formula>NOT(ISERROR(SEARCH("Moderado",M30)))</formula>
    </cfRule>
    <cfRule type="containsText" dxfId="286" priority="58" operator="containsText" text="Extremo">
      <formula>NOT(ISERROR(SEARCH("Extremo",M30)))</formula>
    </cfRule>
    <cfRule type="containsText" dxfId="285" priority="59" operator="containsText" text="Baja">
      <formula>NOT(ISERROR(SEARCH("Baja",M30)))</formula>
    </cfRule>
    <cfRule type="containsText" dxfId="284" priority="60" operator="containsText" text="Alto">
      <formula>NOT(ISERROR(SEARCH("Alto",M30)))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xm:sqref>
        </x14:conditionalFormatting>
        <x14:conditionalFormatting xmlns:xm="http://schemas.microsoft.com/office/excel/2006/main">
          <x14:cfRule type="containsText" priority="237" operator="containsText" id="{ED7556DB-1EDE-46F1-B695-A5795E2CA2D8}">
            <xm:f>NOT(ISERROR(SEARCH('8- Políticas de Administración'!$B$5,F30)))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Administración'!$B$5,F30)))</xm:f>
            <xm:f>'8- Políticas de Administración'!$B$5</xm:f>
            <x14:dxf>
              <font>
                <color rgb="FF9C0006"/>
              </font>
              <fill>
                <patternFill>
                  <bgColor rgb="FFFFC7CE"/>
                </patternFill>
              </fill>
            </x14:dxf>
          </x14:cfRule>
          <xm:sqref>F30</xm:sqref>
        </x14:conditionalFormatting>
        <x14:conditionalFormatting xmlns:xm="http://schemas.microsoft.com/office/excel/2006/main">
          <x14:cfRule type="containsText" priority="140" operator="containsText" id="{B5A3DA2B-14D6-4F4E-83F1-17122FC40F2A}">
            <xm:f>NOT(ISERROR(SEARCH('8- Políticas de Administración'!$B$5,F40)))</xm:f>
            <xm:f>'8- Políticas de Administración'!$B$5</xm:f>
            <x14:dxf>
              <font>
                <color rgb="FF006100"/>
              </font>
              <fill>
                <patternFill>
                  <bgColor rgb="FFC6EFCE"/>
                </patternFill>
              </fill>
            </x14:dxf>
          </x14:cfRule>
          <x14:cfRule type="containsText" priority="141" operator="containsText" id="{E700169A-8C20-4AF3-92A9-A9377B165399}">
            <xm:f>NOT(ISERROR(SEARCH('8- Políticas de Administración'!$B$5,F40)))</xm:f>
            <xm:f>'8- Políticas de Administración'!$B$5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4A724BE-413D-4CA0-AF6B-BF1BB443B1AD}">
          <x14:formula1>
            <xm:f>'9- Matriz de Calor'!$R$8:$R$11</xm:f>
          </x14:formula1>
          <xm:sqref>N10:N49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22" zoomScale="55" zoomScaleNormal="55" workbookViewId="0">
      <selection activeCell="C40" sqref="C40:E40"/>
    </sheetView>
  </sheetViews>
  <sheetFormatPr baseColWidth="10" defaultColWidth="11.44140625" defaultRowHeight="14.4"/>
  <cols>
    <col min="2" max="2" width="24.33203125" customWidth="1"/>
    <col min="3" max="3" width="62.88671875" customWidth="1"/>
    <col min="4" max="4" width="10.33203125" bestFit="1" customWidth="1"/>
    <col min="5" max="5" width="84.33203125" style="45" customWidth="1"/>
    <col min="6" max="6" width="24.6640625" customWidth="1"/>
    <col min="8" max="8" width="13.6640625" bestFit="1" customWidth="1"/>
    <col min="9" max="9" width="28.5546875" hidden="1" customWidth="1"/>
    <col min="33" max="138" width="11.44140625" style="2"/>
  </cols>
  <sheetData>
    <row r="1" spans="1:138" s="2" customFormat="1">
      <c r="E1" s="42"/>
    </row>
    <row r="2" spans="1:138" ht="23.4" thickBot="1">
      <c r="A2" s="2"/>
      <c r="B2" s="447" t="s">
        <v>328</v>
      </c>
      <c r="C2" s="447"/>
      <c r="D2" s="447"/>
      <c r="E2" s="447"/>
      <c r="F2" s="85"/>
      <c r="G2" s="2"/>
      <c r="H2" s="2"/>
      <c r="I2" s="2"/>
      <c r="J2" s="2"/>
      <c r="K2" s="2"/>
      <c r="L2" s="2"/>
      <c r="M2" s="2"/>
      <c r="N2" s="2"/>
      <c r="O2" s="2"/>
      <c r="P2" s="2"/>
      <c r="Q2" s="2"/>
      <c r="R2" s="2"/>
      <c r="S2" s="2"/>
      <c r="T2" s="2"/>
      <c r="U2" s="2"/>
      <c r="V2" s="2"/>
      <c r="W2" s="2"/>
      <c r="X2" s="2"/>
      <c r="Y2" s="2"/>
      <c r="Z2" s="2"/>
      <c r="AA2" s="2"/>
      <c r="AB2" s="2"/>
      <c r="AC2" s="2"/>
      <c r="AD2" s="2"/>
      <c r="AE2" s="2"/>
      <c r="AF2" s="2"/>
    </row>
    <row r="3" spans="1:138" ht="1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9"/>
      <c r="C4" s="60" t="s">
        <v>329</v>
      </c>
      <c r="D4" s="60"/>
      <c r="E4" s="60" t="s">
        <v>330</v>
      </c>
      <c r="F4" s="61"/>
      <c r="G4" s="2"/>
      <c r="H4" s="2"/>
      <c r="I4" s="2"/>
      <c r="J4" s="2"/>
      <c r="K4" s="2"/>
      <c r="L4" s="2"/>
      <c r="M4" s="2"/>
      <c r="N4" s="2"/>
      <c r="O4" s="2"/>
      <c r="P4" s="2"/>
      <c r="Q4" s="2"/>
      <c r="R4" s="2"/>
      <c r="S4" s="2"/>
      <c r="T4" s="2"/>
      <c r="U4" s="2"/>
      <c r="V4" s="2"/>
      <c r="W4" s="2"/>
      <c r="X4" s="2"/>
      <c r="Y4" s="2"/>
      <c r="Z4" s="2"/>
      <c r="AA4" s="2"/>
      <c r="AB4" s="2"/>
      <c r="AC4" s="2"/>
      <c r="AD4" s="2"/>
      <c r="AE4" s="2"/>
      <c r="AF4" s="2"/>
    </row>
    <row r="5" spans="1:138" ht="42">
      <c r="A5" s="2"/>
      <c r="B5" s="59"/>
      <c r="C5" s="60" t="s">
        <v>331</v>
      </c>
      <c r="D5" s="60"/>
      <c r="E5" s="62" t="s">
        <v>332</v>
      </c>
      <c r="F5" s="60" t="s">
        <v>330</v>
      </c>
      <c r="G5" s="2"/>
      <c r="H5" s="2"/>
      <c r="I5" s="2"/>
      <c r="J5" s="2"/>
      <c r="K5" s="2"/>
      <c r="L5" s="2"/>
      <c r="M5" s="2"/>
      <c r="N5" s="2"/>
      <c r="O5" s="2"/>
      <c r="P5" s="2"/>
      <c r="Q5" s="2"/>
      <c r="R5" s="2"/>
      <c r="S5" s="2"/>
      <c r="T5" s="2"/>
      <c r="U5" s="2"/>
      <c r="V5" s="2"/>
      <c r="W5" s="2"/>
      <c r="X5" s="2"/>
      <c r="Y5" s="2"/>
      <c r="Z5" s="2"/>
      <c r="AA5" s="2"/>
      <c r="AB5" s="2"/>
      <c r="AC5" s="2"/>
      <c r="AD5" s="2"/>
      <c r="AE5" s="2"/>
      <c r="AF5" s="2"/>
    </row>
    <row r="6" spans="1:138" ht="20.399999999999999">
      <c r="A6" s="2"/>
      <c r="B6" s="63" t="s">
        <v>333</v>
      </c>
      <c r="C6" s="64" t="s">
        <v>334</v>
      </c>
      <c r="D6" s="65">
        <v>0.04</v>
      </c>
      <c r="E6" s="66" t="s">
        <v>335</v>
      </c>
      <c r="F6" s="67">
        <v>1</v>
      </c>
      <c r="G6" s="2"/>
      <c r="H6" s="48"/>
      <c r="I6" s="2"/>
      <c r="J6" s="2"/>
      <c r="K6" s="2"/>
      <c r="L6" s="2"/>
      <c r="M6" s="2"/>
      <c r="N6" s="2"/>
      <c r="O6" s="2"/>
      <c r="P6" s="2"/>
      <c r="Q6" s="2"/>
      <c r="R6" s="2"/>
      <c r="S6" s="2"/>
      <c r="T6" s="2"/>
      <c r="U6" s="2"/>
      <c r="V6" s="2"/>
      <c r="W6" s="2"/>
      <c r="X6" s="2"/>
      <c r="Y6" s="2"/>
      <c r="Z6" s="2"/>
      <c r="AA6" s="2"/>
      <c r="AB6" s="2"/>
      <c r="AC6" s="2"/>
      <c r="AD6" s="2"/>
      <c r="AE6" s="2"/>
      <c r="AF6" s="2"/>
    </row>
    <row r="7" spans="1:138" ht="20.399999999999999">
      <c r="A7" s="2"/>
      <c r="B7" s="68" t="s">
        <v>336</v>
      </c>
      <c r="C7" s="64" t="s">
        <v>337</v>
      </c>
      <c r="D7" s="65">
        <v>0.09</v>
      </c>
      <c r="E7" s="66" t="s">
        <v>338</v>
      </c>
      <c r="F7" s="67">
        <v>2</v>
      </c>
      <c r="G7" s="2"/>
      <c r="H7" s="2"/>
      <c r="I7" s="2"/>
      <c r="J7" s="2"/>
      <c r="K7" s="2"/>
      <c r="L7" s="2"/>
      <c r="M7" s="2"/>
      <c r="N7" s="2"/>
      <c r="O7" s="2"/>
      <c r="P7" s="2"/>
      <c r="Q7" s="2"/>
      <c r="R7" s="2"/>
      <c r="S7" s="2"/>
      <c r="T7" s="2"/>
      <c r="U7" s="2"/>
      <c r="V7" s="2"/>
      <c r="W7" s="2"/>
      <c r="X7" s="2"/>
      <c r="Y7" s="2"/>
      <c r="Z7" s="2"/>
      <c r="AA7" s="2"/>
      <c r="AB7" s="2"/>
      <c r="AC7" s="2"/>
      <c r="AD7" s="2"/>
      <c r="AE7" s="2"/>
      <c r="AF7" s="2"/>
    </row>
    <row r="8" spans="1:138" ht="20.399999999999999">
      <c r="A8" s="2"/>
      <c r="B8" s="69" t="s">
        <v>339</v>
      </c>
      <c r="C8" s="64" t="s">
        <v>340</v>
      </c>
      <c r="D8" s="65">
        <v>0.28999999999999998</v>
      </c>
      <c r="E8" s="66" t="s">
        <v>341</v>
      </c>
      <c r="F8" s="67">
        <v>3</v>
      </c>
      <c r="G8" s="2"/>
      <c r="H8" s="2"/>
      <c r="I8" s="2"/>
      <c r="J8" s="2"/>
      <c r="K8" s="2"/>
      <c r="L8" s="2"/>
      <c r="M8" s="2"/>
      <c r="N8" s="2"/>
      <c r="O8" s="2"/>
      <c r="P8" s="2"/>
      <c r="Q8" s="2"/>
      <c r="R8" s="2"/>
      <c r="S8" s="2"/>
      <c r="T8" s="2"/>
      <c r="U8" s="2"/>
      <c r="V8" s="2"/>
      <c r="W8" s="2"/>
      <c r="X8" s="2"/>
      <c r="Y8" s="2"/>
      <c r="Z8" s="2"/>
      <c r="AA8" s="2"/>
      <c r="AB8" s="2"/>
      <c r="AC8" s="2"/>
      <c r="AD8" s="2"/>
      <c r="AE8" s="2"/>
      <c r="AF8" s="2"/>
    </row>
    <row r="9" spans="1:138" ht="20.399999999999999">
      <c r="A9" s="2"/>
      <c r="B9" s="70" t="s">
        <v>342</v>
      </c>
      <c r="C9" s="64" t="s">
        <v>343</v>
      </c>
      <c r="D9" s="65">
        <v>0.49</v>
      </c>
      <c r="E9" s="66" t="s">
        <v>344</v>
      </c>
      <c r="F9" s="67">
        <v>4</v>
      </c>
      <c r="G9" s="2"/>
      <c r="H9" s="2"/>
      <c r="I9" s="2"/>
      <c r="J9" s="2"/>
      <c r="K9" s="2"/>
      <c r="L9" s="2"/>
      <c r="M9" s="2"/>
      <c r="N9" s="2"/>
      <c r="O9" s="2"/>
      <c r="P9" s="2"/>
      <c r="Q9" s="2"/>
      <c r="R9" s="2"/>
      <c r="S9" s="2"/>
      <c r="T9" s="2"/>
      <c r="U9" s="2"/>
      <c r="V9" s="2"/>
      <c r="W9" s="2"/>
      <c r="X9" s="2"/>
      <c r="Y9" s="2"/>
      <c r="Z9" s="2"/>
      <c r="AA9" s="2"/>
      <c r="AB9" s="2"/>
      <c r="AC9" s="2"/>
      <c r="AD9" s="2"/>
      <c r="AE9" s="2"/>
      <c r="AF9" s="2"/>
    </row>
    <row r="10" spans="1:138" ht="20.399999999999999">
      <c r="A10" s="2"/>
      <c r="B10" s="71" t="s">
        <v>345</v>
      </c>
      <c r="C10" s="64" t="s">
        <v>346</v>
      </c>
      <c r="D10" s="65">
        <v>1</v>
      </c>
      <c r="E10" s="66" t="s">
        <v>347</v>
      </c>
      <c r="F10" s="67">
        <v>5</v>
      </c>
      <c r="G10" s="2"/>
      <c r="H10" s="2"/>
      <c r="I10" s="89" t="s">
        <v>348</v>
      </c>
      <c r="J10" s="2"/>
      <c r="K10" s="2"/>
      <c r="L10" s="2"/>
      <c r="M10" s="2"/>
      <c r="N10" s="2"/>
      <c r="O10" s="2"/>
      <c r="P10" s="2"/>
      <c r="Q10" s="2"/>
      <c r="R10" s="2"/>
      <c r="S10" s="2"/>
      <c r="T10" s="2"/>
      <c r="U10" s="2"/>
      <c r="V10" s="2"/>
      <c r="W10" s="2"/>
      <c r="X10" s="2"/>
      <c r="Y10" s="2"/>
      <c r="Z10" s="2"/>
      <c r="AA10" s="2"/>
      <c r="AB10" s="2"/>
      <c r="AC10" s="2"/>
      <c r="AD10" s="2"/>
      <c r="AE10" s="2"/>
      <c r="AF10" s="2"/>
    </row>
    <row r="11" spans="1:138">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3.4" thickBot="1">
      <c r="A14" s="2"/>
      <c r="B14" s="447" t="s">
        <v>349</v>
      </c>
      <c r="C14" s="447"/>
      <c r="D14" s="447"/>
      <c r="E14" s="447"/>
      <c r="F14" s="85"/>
      <c r="G14" s="58"/>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5" customFormat="1" ht="21">
      <c r="A16" s="73"/>
      <c r="B16" s="74"/>
      <c r="C16" s="451" t="s">
        <v>350</v>
      </c>
      <c r="D16" s="451"/>
      <c r="E16" s="451"/>
      <c r="F16" s="73"/>
      <c r="G16" s="73"/>
      <c r="H16" s="73"/>
      <c r="I16" s="90" t="s">
        <v>313</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1:138" s="75" customFormat="1" ht="40.5" customHeight="1">
      <c r="A17" s="73"/>
      <c r="B17" s="76" t="s">
        <v>351</v>
      </c>
      <c r="C17" s="448" t="s">
        <v>352</v>
      </c>
      <c r="D17" s="449"/>
      <c r="E17" s="450"/>
      <c r="F17" s="67">
        <v>1</v>
      </c>
      <c r="G17" s="73"/>
      <c r="H17" s="73"/>
      <c r="I17" s="89" t="s">
        <v>350</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1:138" s="75" customFormat="1" ht="20.399999999999999">
      <c r="A18" s="73"/>
      <c r="B18" s="77" t="s">
        <v>353</v>
      </c>
      <c r="C18" s="448" t="s">
        <v>354</v>
      </c>
      <c r="D18" s="449"/>
      <c r="E18" s="450"/>
      <c r="F18" s="67">
        <v>2</v>
      </c>
      <c r="G18" s="73"/>
      <c r="H18" s="73"/>
      <c r="I18" s="89" t="s">
        <v>355</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1:138" s="75" customFormat="1" ht="28.8">
      <c r="A19" s="73"/>
      <c r="B19" s="78" t="s">
        <v>356</v>
      </c>
      <c r="C19" s="448" t="s">
        <v>357</v>
      </c>
      <c r="D19" s="449"/>
      <c r="E19" s="450"/>
      <c r="F19" s="67">
        <v>3</v>
      </c>
      <c r="G19" s="73"/>
      <c r="H19" s="73"/>
      <c r="I19" s="89" t="s">
        <v>325</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1:138" s="75" customFormat="1" ht="28.8">
      <c r="A20" s="73"/>
      <c r="B20" s="79" t="s">
        <v>358</v>
      </c>
      <c r="C20" s="448" t="s">
        <v>359</v>
      </c>
      <c r="D20" s="449"/>
      <c r="E20" s="450"/>
      <c r="F20" s="67">
        <v>4</v>
      </c>
      <c r="G20" s="73"/>
      <c r="H20" s="73"/>
      <c r="I20" s="89" t="s">
        <v>360</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1:138" s="75" customFormat="1" ht="28.8">
      <c r="A21" s="73"/>
      <c r="B21" s="80" t="s">
        <v>361</v>
      </c>
      <c r="C21" s="448" t="s">
        <v>362</v>
      </c>
      <c r="D21" s="449"/>
      <c r="E21" s="450"/>
      <c r="F21" s="67">
        <v>5</v>
      </c>
      <c r="G21" s="73"/>
      <c r="H21" s="73"/>
      <c r="I21" s="89" t="str">
        <f>C48</f>
        <v>Interrupción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1:138" s="75" customFormat="1" ht="20.399999999999999">
      <c r="A22" s="73"/>
      <c r="B22" s="81"/>
      <c r="C22" s="72"/>
      <c r="D22" s="72"/>
      <c r="E22" s="72"/>
      <c r="F22" s="82"/>
      <c r="G22" s="73"/>
      <c r="H22" s="73"/>
      <c r="I22" s="89"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1:138" s="75" customFormat="1" ht="20.399999999999999">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1:138" s="75" customFormat="1" ht="21">
      <c r="A24" s="73"/>
      <c r="B24" s="74"/>
      <c r="C24" s="451" t="s">
        <v>355</v>
      </c>
      <c r="D24" s="451"/>
      <c r="E24" s="451"/>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1:138" s="75" customFormat="1" ht="20.399999999999999">
      <c r="A25" s="73"/>
      <c r="B25" s="76" t="s">
        <v>351</v>
      </c>
      <c r="C25" s="448" t="s">
        <v>363</v>
      </c>
      <c r="D25" s="449"/>
      <c r="E25" s="450"/>
      <c r="F25" s="67">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1:138" s="75" customFormat="1" ht="20.399999999999999">
      <c r="A26" s="73"/>
      <c r="B26" s="77" t="s">
        <v>353</v>
      </c>
      <c r="C26" s="448" t="s">
        <v>364</v>
      </c>
      <c r="D26" s="449"/>
      <c r="E26" s="450"/>
      <c r="F26" s="67">
        <v>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1:138" s="75" customFormat="1" ht="20.399999999999999">
      <c r="A27" s="73"/>
      <c r="B27" s="78" t="s">
        <v>356</v>
      </c>
      <c r="C27" s="448" t="s">
        <v>365</v>
      </c>
      <c r="D27" s="449"/>
      <c r="E27" s="450"/>
      <c r="F27" s="67">
        <v>3</v>
      </c>
      <c r="G27" s="73"/>
      <c r="H27" s="73"/>
      <c r="I27" s="73"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1:138" s="75" customFormat="1" ht="20.399999999999999">
      <c r="A28" s="73"/>
      <c r="B28" s="79" t="s">
        <v>358</v>
      </c>
      <c r="C28" s="448" t="s">
        <v>366</v>
      </c>
      <c r="D28" s="449"/>
      <c r="E28" s="450"/>
      <c r="F28" s="67">
        <v>4</v>
      </c>
      <c r="G28" s="73"/>
      <c r="H28" s="73"/>
      <c r="I28" s="73" t="str">
        <v xml:space="preserve">Si el hecho llegara a presentarse, tendría bajo impacto o efecto sobre la entidad.
</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1:138" s="75" customFormat="1" ht="20.399999999999999">
      <c r="A29" s="73"/>
      <c r="B29" s="80" t="s">
        <v>361</v>
      </c>
      <c r="C29" s="448" t="s">
        <v>367</v>
      </c>
      <c r="D29" s="449"/>
      <c r="E29" s="450"/>
      <c r="F29" s="67">
        <v>5</v>
      </c>
      <c r="G29" s="73"/>
      <c r="H29" s="73"/>
      <c r="I29" s="73" t="str">
        <v xml:space="preserve">Si el hecho llegara a presentarse, tendría medianas consecuencias o efectos sobre la entidad.
</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1:138" s="75" customFormat="1" ht="20.399999999999999">
      <c r="A30" s="73"/>
      <c r="B30" s="81"/>
      <c r="C30" s="72"/>
      <c r="D30" s="72"/>
      <c r="E30" s="72"/>
      <c r="F30" s="82"/>
      <c r="G30" s="73"/>
      <c r="H30" s="73"/>
      <c r="I30" s="73" t="str">
        <v xml:space="preserve">Si el hecho llegara a presentarse, tendría altas consecuencias o efectos sobre la entidad
</v>
      </c>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1:138" s="73" customFormat="1" ht="21">
      <c r="B31" s="83"/>
      <c r="C31" s="83"/>
      <c r="D31" s="83"/>
      <c r="E31" s="83"/>
      <c r="F31" s="82"/>
      <c r="I31" s="73" t="str">
        <v xml:space="preserve">Si el hecho llegara a presentarse, tendría desastrosas consecuencias o efectos sobre la entidad.
</v>
      </c>
    </row>
    <row r="32" spans="1:138" s="73" customFormat="1" ht="21">
      <c r="B32" s="74"/>
      <c r="C32" s="451" t="s">
        <v>325</v>
      </c>
      <c r="D32" s="451"/>
      <c r="E32" s="451"/>
      <c r="F32" s="82"/>
    </row>
    <row r="33" spans="2:9" s="73" customFormat="1" ht="20.399999999999999">
      <c r="B33" s="76" t="s">
        <v>351</v>
      </c>
      <c r="C33" s="448" t="s">
        <v>368</v>
      </c>
      <c r="D33" s="449"/>
      <c r="E33" s="450"/>
      <c r="F33" s="67">
        <v>1</v>
      </c>
      <c r="I33" s="73"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3" customFormat="1" ht="20.399999999999999">
      <c r="B34" s="77" t="s">
        <v>353</v>
      </c>
      <c r="C34" s="448" t="s">
        <v>369</v>
      </c>
      <c r="D34" s="449"/>
      <c r="E34" s="450"/>
      <c r="F34" s="67">
        <v>2</v>
      </c>
      <c r="I34" s="73" t="str">
        <v xml:space="preserve">Si el hecho llegara a presentarse, tendría bajo impacto o efecto sobre la entidad.
</v>
      </c>
    </row>
    <row r="35" spans="2:9" s="73" customFormat="1" ht="20.399999999999999">
      <c r="B35" s="78" t="s">
        <v>356</v>
      </c>
      <c r="C35" s="448" t="s">
        <v>370</v>
      </c>
      <c r="D35" s="449"/>
      <c r="E35" s="450"/>
      <c r="F35" s="67">
        <v>3</v>
      </c>
      <c r="I35" s="73" t="str">
        <v xml:space="preserve">Si el hecho llegara a presentarse, tendría medianas consecuencias o efectos sobre la entidad.
</v>
      </c>
    </row>
    <row r="36" spans="2:9" s="73" customFormat="1" ht="20.399999999999999">
      <c r="B36" s="79" t="s">
        <v>358</v>
      </c>
      <c r="C36" s="448" t="s">
        <v>371</v>
      </c>
      <c r="D36" s="449"/>
      <c r="E36" s="450"/>
      <c r="F36" s="67">
        <v>4</v>
      </c>
      <c r="I36" s="73" t="str">
        <v xml:space="preserve">Si el hecho llegara a presentarse, tendría altas consecuencias o efectos sobre la entidad
</v>
      </c>
    </row>
    <row r="37" spans="2:9" s="73" customFormat="1" ht="20.399999999999999">
      <c r="B37" s="80" t="s">
        <v>361</v>
      </c>
      <c r="C37" s="448" t="s">
        <v>372</v>
      </c>
      <c r="D37" s="449"/>
      <c r="E37" s="450"/>
      <c r="F37" s="67">
        <v>5</v>
      </c>
      <c r="I37" s="73" t="str">
        <v xml:space="preserve">Si el hecho llegara a presentarse, tendría desastrosas consecuencias o efectos sobre la entidad.
</v>
      </c>
    </row>
    <row r="38" spans="2:9" s="73" customFormat="1" ht="21">
      <c r="B38" s="83"/>
      <c r="C38" s="83"/>
      <c r="D38" s="83"/>
      <c r="E38" s="83"/>
      <c r="F38" s="82"/>
    </row>
    <row r="39" spans="2:9" s="73" customFormat="1" ht="21">
      <c r="B39" s="83"/>
      <c r="C39" s="83"/>
      <c r="D39" s="83"/>
      <c r="E39" s="83"/>
      <c r="F39" s="82"/>
    </row>
    <row r="40" spans="2:9" s="73" customFormat="1" ht="21">
      <c r="B40" s="74"/>
      <c r="C40" s="451" t="s">
        <v>360</v>
      </c>
      <c r="D40" s="451"/>
      <c r="E40" s="451"/>
      <c r="F40" s="82"/>
    </row>
    <row r="41" spans="2:9" s="73" customFormat="1" ht="20.399999999999999">
      <c r="B41" s="76" t="s">
        <v>351</v>
      </c>
      <c r="C41" s="448" t="s">
        <v>373</v>
      </c>
      <c r="D41" s="449"/>
      <c r="E41" s="450"/>
      <c r="F41" s="67">
        <v>1</v>
      </c>
    </row>
    <row r="42" spans="2:9" s="73" customFormat="1" ht="20.399999999999999">
      <c r="B42" s="77" t="s">
        <v>353</v>
      </c>
      <c r="C42" s="448" t="s">
        <v>374</v>
      </c>
      <c r="D42" s="449"/>
      <c r="E42" s="450"/>
      <c r="F42" s="67">
        <v>2</v>
      </c>
    </row>
    <row r="43" spans="2:9" s="73" customFormat="1" ht="20.399999999999999">
      <c r="B43" s="78" t="s">
        <v>356</v>
      </c>
      <c r="C43" s="448" t="s">
        <v>375</v>
      </c>
      <c r="D43" s="449"/>
      <c r="E43" s="450"/>
      <c r="F43" s="67">
        <v>3</v>
      </c>
    </row>
    <row r="44" spans="2:9" s="73" customFormat="1" ht="20.399999999999999">
      <c r="B44" s="79" t="s">
        <v>358</v>
      </c>
      <c r="C44" s="448" t="s">
        <v>376</v>
      </c>
      <c r="D44" s="449"/>
      <c r="E44" s="450"/>
      <c r="F44" s="67">
        <v>4</v>
      </c>
    </row>
    <row r="45" spans="2:9" s="73" customFormat="1" ht="20.399999999999999">
      <c r="B45" s="80" t="s">
        <v>361</v>
      </c>
      <c r="C45" s="448" t="s">
        <v>377</v>
      </c>
      <c r="D45" s="449"/>
      <c r="E45" s="450"/>
      <c r="F45" s="67">
        <v>5</v>
      </c>
    </row>
    <row r="46" spans="2:9" s="73" customFormat="1" ht="20.399999999999999">
      <c r="B46" s="81"/>
      <c r="C46" s="81" t="s">
        <v>378</v>
      </c>
      <c r="D46" s="81"/>
      <c r="F46" s="82"/>
    </row>
    <row r="47" spans="2:9" s="73" customFormat="1" ht="20.399999999999999">
      <c r="B47" s="81"/>
      <c r="C47" s="81"/>
      <c r="D47" s="81"/>
      <c r="F47" s="82"/>
    </row>
    <row r="48" spans="2:9" s="73" customFormat="1" ht="21">
      <c r="B48" s="74"/>
      <c r="C48" s="451" t="s">
        <v>379</v>
      </c>
      <c r="D48" s="451"/>
      <c r="E48" s="451"/>
      <c r="F48" s="82"/>
    </row>
    <row r="49" spans="2:6" s="73" customFormat="1" ht="20.25" customHeight="1">
      <c r="B49" s="76" t="s">
        <v>351</v>
      </c>
      <c r="C49" s="448" t="s">
        <v>380</v>
      </c>
      <c r="D49" s="449"/>
      <c r="E49" s="450"/>
      <c r="F49" s="67">
        <v>1</v>
      </c>
    </row>
    <row r="50" spans="2:6" s="73" customFormat="1" ht="20.25" customHeight="1">
      <c r="B50" s="77" t="s">
        <v>353</v>
      </c>
      <c r="C50" s="448" t="s">
        <v>381</v>
      </c>
      <c r="D50" s="449"/>
      <c r="E50" s="450"/>
      <c r="F50" s="67">
        <v>2</v>
      </c>
    </row>
    <row r="51" spans="2:6" s="73" customFormat="1" ht="20.25" customHeight="1">
      <c r="B51" s="78" t="s">
        <v>356</v>
      </c>
      <c r="C51" s="448" t="s">
        <v>382</v>
      </c>
      <c r="D51" s="449"/>
      <c r="E51" s="450"/>
      <c r="F51" s="67">
        <v>3</v>
      </c>
    </row>
    <row r="52" spans="2:6" s="73" customFormat="1" ht="20.25" customHeight="1">
      <c r="B52" s="79" t="s">
        <v>358</v>
      </c>
      <c r="C52" s="448" t="s">
        <v>383</v>
      </c>
      <c r="D52" s="449"/>
      <c r="E52" s="450"/>
      <c r="F52" s="67">
        <v>4</v>
      </c>
    </row>
    <row r="53" spans="2:6" s="73" customFormat="1" ht="20.25" customHeight="1">
      <c r="B53" s="80" t="s">
        <v>361</v>
      </c>
      <c r="C53" s="448" t="s">
        <v>384</v>
      </c>
      <c r="D53" s="449"/>
      <c r="E53" s="450"/>
      <c r="F53" s="67">
        <v>5</v>
      </c>
    </row>
    <row r="54" spans="2:6" s="73" customFormat="1" ht="20.399999999999999">
      <c r="B54" s="81"/>
      <c r="C54" s="81"/>
      <c r="D54" s="81"/>
      <c r="E54" s="81"/>
      <c r="F54" s="82"/>
    </row>
    <row r="55" spans="2:6" s="73" customFormat="1" ht="20.399999999999999"/>
    <row r="56" spans="2:6" s="73" customFormat="1" ht="20.25" customHeight="1">
      <c r="B56" s="74"/>
      <c r="C56" s="92" t="s">
        <v>348</v>
      </c>
      <c r="D56" s="92"/>
      <c r="E56" s="92"/>
      <c r="F56" s="82"/>
    </row>
    <row r="57" spans="2:6" s="73" customFormat="1" ht="20.25" customHeight="1">
      <c r="B57" s="76" t="s">
        <v>351</v>
      </c>
      <c r="C57" s="93" t="s">
        <v>385</v>
      </c>
      <c r="D57" s="94"/>
      <c r="E57" s="95"/>
      <c r="F57" s="67">
        <v>1</v>
      </c>
    </row>
    <row r="58" spans="2:6" s="73" customFormat="1" ht="20.25" customHeight="1">
      <c r="B58" s="77" t="s">
        <v>353</v>
      </c>
      <c r="C58" s="93" t="s">
        <v>386</v>
      </c>
      <c r="D58" s="94"/>
      <c r="E58" s="95"/>
      <c r="F58" s="67">
        <v>2</v>
      </c>
    </row>
    <row r="59" spans="2:6" s="73" customFormat="1" ht="20.25" customHeight="1">
      <c r="B59" s="78" t="s">
        <v>356</v>
      </c>
      <c r="C59" s="93" t="s">
        <v>387</v>
      </c>
      <c r="D59" s="94"/>
      <c r="E59" s="95"/>
      <c r="F59" s="67">
        <v>3</v>
      </c>
    </row>
    <row r="60" spans="2:6" s="73" customFormat="1" ht="20.25" customHeight="1">
      <c r="B60" s="79" t="s">
        <v>358</v>
      </c>
      <c r="C60" s="93" t="s">
        <v>388</v>
      </c>
      <c r="D60" s="94"/>
      <c r="E60" s="95"/>
      <c r="F60" s="67">
        <v>4</v>
      </c>
    </row>
    <row r="61" spans="2:6" s="73" customFormat="1" ht="20.25" customHeight="1">
      <c r="B61" s="80" t="s">
        <v>361</v>
      </c>
      <c r="C61" s="93" t="s">
        <v>389</v>
      </c>
      <c r="D61" s="94"/>
      <c r="E61" s="95"/>
      <c r="F61" s="67">
        <v>5</v>
      </c>
    </row>
    <row r="62" spans="2:6" s="73" customFormat="1" ht="20.399999999999999">
      <c r="E62" s="84"/>
    </row>
    <row r="63" spans="2:6" s="73" customFormat="1" ht="20.399999999999999">
      <c r="E63" s="84"/>
    </row>
    <row r="64" spans="2:6" s="73" customFormat="1" ht="20.399999999999999">
      <c r="E64" s="84"/>
    </row>
    <row r="65" spans="5:5" s="73" customFormat="1" ht="20.399999999999999">
      <c r="E65" s="84"/>
    </row>
    <row r="66" spans="5:5" s="73" customFormat="1" ht="20.399999999999999">
      <c r="E66" s="84"/>
    </row>
    <row r="67" spans="5:5" s="73" customFormat="1" ht="20.399999999999999">
      <c r="E67" s="84"/>
    </row>
    <row r="68" spans="5:5" s="73" customFormat="1" ht="20.399999999999999">
      <c r="E68" s="84"/>
    </row>
    <row r="69" spans="5:5" s="73" customFormat="1" ht="20.399999999999999">
      <c r="E69" s="84"/>
    </row>
    <row r="70" spans="5:5" s="73" customFormat="1" ht="20.399999999999999">
      <c r="E70" s="84"/>
    </row>
    <row r="71" spans="5:5" s="73" customFormat="1" ht="20.399999999999999">
      <c r="E71" s="84"/>
    </row>
    <row r="72" spans="5:5" s="73" customFormat="1" ht="20.399999999999999">
      <c r="E72" s="84"/>
    </row>
    <row r="73" spans="5:5" s="73" customFormat="1" ht="20.399999999999999">
      <c r="E73" s="84"/>
    </row>
    <row r="74" spans="5:5" s="73" customFormat="1" ht="20.399999999999999">
      <c r="E74" s="84"/>
    </row>
    <row r="75" spans="5:5" s="73" customFormat="1" ht="20.399999999999999">
      <c r="E75" s="84"/>
    </row>
    <row r="76" spans="5:5" s="73" customFormat="1" ht="20.399999999999999">
      <c r="E76" s="84"/>
    </row>
    <row r="77" spans="5:5" s="73" customFormat="1" ht="20.399999999999999">
      <c r="E77" s="84"/>
    </row>
    <row r="78" spans="5:5" s="73" customFormat="1" ht="20.399999999999999">
      <c r="E78" s="84"/>
    </row>
    <row r="79" spans="5:5" s="73" customFormat="1" ht="20.399999999999999">
      <c r="E79" s="84"/>
    </row>
    <row r="80" spans="5:5" s="73" customFormat="1" ht="20.399999999999999">
      <c r="E80" s="84"/>
    </row>
    <row r="81" spans="5:5" s="73" customFormat="1" ht="20.399999999999999">
      <c r="E81" s="84"/>
    </row>
    <row r="82" spans="5:5" s="73" customFormat="1" ht="20.399999999999999">
      <c r="E82" s="84"/>
    </row>
    <row r="83" spans="5:5" s="73" customFormat="1" ht="20.399999999999999">
      <c r="E83" s="84"/>
    </row>
    <row r="84" spans="5:5" s="73" customFormat="1" ht="20.399999999999999">
      <c r="E84" s="84"/>
    </row>
    <row r="85" spans="5:5" s="73" customFormat="1" ht="20.399999999999999">
      <c r="E85" s="84"/>
    </row>
    <row r="86" spans="5:5" s="73" customFormat="1" ht="20.399999999999999">
      <c r="E86" s="84"/>
    </row>
    <row r="87" spans="5:5" s="73" customFormat="1" ht="20.399999999999999">
      <c r="E87" s="84"/>
    </row>
    <row r="88" spans="5:5" s="73" customFormat="1" ht="20.399999999999999">
      <c r="E88" s="84"/>
    </row>
    <row r="89" spans="5:5" s="73" customFormat="1" ht="20.399999999999999">
      <c r="E89" s="84"/>
    </row>
    <row r="90" spans="5:5" s="73" customFormat="1" ht="20.399999999999999">
      <c r="E90" s="84"/>
    </row>
    <row r="91" spans="5:5" s="73" customFormat="1" ht="20.399999999999999">
      <c r="E91" s="84"/>
    </row>
    <row r="92" spans="5:5" s="73" customFormat="1" ht="20.399999999999999">
      <c r="E92" s="84"/>
    </row>
    <row r="93" spans="5:5" s="73" customFormat="1" ht="20.399999999999999">
      <c r="E93" s="84"/>
    </row>
    <row r="94" spans="5:5" s="73" customFormat="1" ht="20.399999999999999">
      <c r="E94" s="84"/>
    </row>
    <row r="95" spans="5:5" s="73" customFormat="1" ht="20.399999999999999">
      <c r="E95" s="84"/>
    </row>
    <row r="96" spans="5:5" s="73" customFormat="1" ht="20.399999999999999">
      <c r="E96" s="84"/>
    </row>
    <row r="97" spans="5:5" s="73" customFormat="1" ht="20.399999999999999">
      <c r="E97" s="84"/>
    </row>
    <row r="98" spans="5:5" s="73" customFormat="1" ht="20.399999999999999">
      <c r="E98" s="84"/>
    </row>
    <row r="99" spans="5:5" s="73" customFormat="1" ht="20.399999999999999">
      <c r="E99" s="84"/>
    </row>
    <row r="100" spans="5:5" s="73" customFormat="1" ht="20.399999999999999">
      <c r="E100" s="84"/>
    </row>
    <row r="101" spans="5:5" s="73" customFormat="1" ht="20.399999999999999">
      <c r="E101" s="84"/>
    </row>
    <row r="102" spans="5:5" s="73" customFormat="1" ht="20.399999999999999">
      <c r="E102" s="84"/>
    </row>
    <row r="103" spans="5:5" s="73" customFormat="1" ht="20.399999999999999">
      <c r="E103" s="84"/>
    </row>
    <row r="104" spans="5:5" s="73" customFormat="1" ht="20.399999999999999">
      <c r="E104" s="84"/>
    </row>
    <row r="105" spans="5:5" s="73" customFormat="1" ht="20.399999999999999">
      <c r="E105" s="84"/>
    </row>
    <row r="106" spans="5:5" s="73" customFormat="1" ht="20.399999999999999">
      <c r="E106" s="84"/>
    </row>
    <row r="107" spans="5:5" s="73" customFormat="1" ht="20.399999999999999">
      <c r="E107" s="84"/>
    </row>
    <row r="108" spans="5:5" s="73" customFormat="1" ht="20.399999999999999">
      <c r="E108" s="84"/>
    </row>
    <row r="109" spans="5:5" s="73" customFormat="1" ht="20.399999999999999">
      <c r="E109" s="84"/>
    </row>
    <row r="110" spans="5:5" s="73" customFormat="1" ht="20.399999999999999">
      <c r="E110" s="84"/>
    </row>
    <row r="111" spans="5:5" s="73" customFormat="1" ht="20.399999999999999">
      <c r="E111" s="84"/>
    </row>
    <row r="112" spans="5:5" s="73" customFormat="1" ht="20.399999999999999">
      <c r="E112" s="84"/>
    </row>
    <row r="113" spans="5:5" s="73" customFormat="1" ht="20.399999999999999">
      <c r="E113" s="84"/>
    </row>
    <row r="114" spans="5:5" s="73" customFormat="1" ht="20.399999999999999">
      <c r="E114" s="84"/>
    </row>
    <row r="115" spans="5:5" s="73" customFormat="1" ht="20.399999999999999">
      <c r="E115" s="84"/>
    </row>
    <row r="116" spans="5:5" s="73" customFormat="1" ht="20.399999999999999">
      <c r="E116" s="84"/>
    </row>
    <row r="117" spans="5:5" s="73" customFormat="1" ht="20.399999999999999">
      <c r="E117" s="84"/>
    </row>
    <row r="118" spans="5:5" s="73" customFormat="1" ht="20.399999999999999">
      <c r="E118" s="84"/>
    </row>
    <row r="119" spans="5:5" s="73" customFormat="1" ht="20.399999999999999">
      <c r="E119" s="84"/>
    </row>
    <row r="120" spans="5:5" s="73" customFormat="1" ht="20.399999999999999">
      <c r="E120" s="84"/>
    </row>
    <row r="121" spans="5:5" s="73" customFormat="1" ht="20.399999999999999">
      <c r="E121" s="84"/>
    </row>
    <row r="122" spans="5:5" s="73" customFormat="1" ht="20.399999999999999">
      <c r="E122" s="84"/>
    </row>
    <row r="123" spans="5:5" s="73" customFormat="1" ht="20.399999999999999">
      <c r="E123" s="84"/>
    </row>
    <row r="124" spans="5:5" s="73" customFormat="1" ht="20.399999999999999">
      <c r="E124" s="84"/>
    </row>
    <row r="125" spans="5:5" s="73" customFormat="1" ht="20.399999999999999">
      <c r="E125" s="84"/>
    </row>
    <row r="126" spans="5:5" s="73" customFormat="1" ht="20.399999999999999">
      <c r="E126" s="84"/>
    </row>
    <row r="127" spans="5:5" s="73" customFormat="1" ht="20.399999999999999">
      <c r="E127" s="84"/>
    </row>
    <row r="128" spans="5:5" s="73" customFormat="1" ht="20.399999999999999">
      <c r="E128" s="84"/>
    </row>
    <row r="129" spans="5:5" s="73" customFormat="1" ht="20.399999999999999">
      <c r="E129" s="84"/>
    </row>
    <row r="130" spans="5:5" s="73" customFormat="1" ht="20.399999999999999">
      <c r="E130" s="84"/>
    </row>
    <row r="131" spans="5:5" s="73" customFormat="1" ht="20.399999999999999">
      <c r="E131" s="84"/>
    </row>
    <row r="132" spans="5:5" s="73" customFormat="1" ht="20.399999999999999">
      <c r="E132" s="84"/>
    </row>
    <row r="133" spans="5:5" s="73" customFormat="1" ht="20.399999999999999">
      <c r="E133" s="84"/>
    </row>
    <row r="134" spans="5:5" s="73" customFormat="1" ht="20.399999999999999">
      <c r="E134" s="84"/>
    </row>
    <row r="135" spans="5:5" s="73" customFormat="1" ht="20.399999999999999">
      <c r="E135" s="84"/>
    </row>
    <row r="136" spans="5:5" s="73" customFormat="1" ht="20.399999999999999">
      <c r="E136" s="84"/>
    </row>
    <row r="137" spans="5:5" s="73" customFormat="1" ht="20.399999999999999">
      <c r="E137" s="84"/>
    </row>
    <row r="138" spans="5:5" s="73" customFormat="1" ht="20.399999999999999">
      <c r="E138" s="84"/>
    </row>
    <row r="139" spans="5:5" s="73" customFormat="1" ht="20.399999999999999">
      <c r="E139" s="84"/>
    </row>
    <row r="140" spans="5:5" s="73" customFormat="1" ht="20.399999999999999">
      <c r="E140" s="84"/>
    </row>
    <row r="141" spans="5:5" s="73" customFormat="1" ht="20.399999999999999">
      <c r="E141" s="84"/>
    </row>
    <row r="142" spans="5:5" s="73" customFormat="1" ht="20.399999999999999">
      <c r="E142" s="84"/>
    </row>
    <row r="143" spans="5:5" s="73" customFormat="1" ht="20.399999999999999">
      <c r="E143" s="84"/>
    </row>
    <row r="144" spans="5:5" s="73" customFormat="1" ht="20.399999999999999">
      <c r="E144" s="84"/>
    </row>
    <row r="145" spans="5:5" s="73" customFormat="1" ht="20.399999999999999">
      <c r="E145" s="84"/>
    </row>
    <row r="146" spans="5:5" s="73" customFormat="1" ht="20.399999999999999">
      <c r="E146" s="84"/>
    </row>
    <row r="147" spans="5:5" s="73" customFormat="1" ht="20.399999999999999">
      <c r="E147" s="84"/>
    </row>
    <row r="148" spans="5:5" s="73" customFormat="1" ht="20.399999999999999">
      <c r="E148" s="84"/>
    </row>
    <row r="149" spans="5:5" s="73" customFormat="1" ht="20.399999999999999">
      <c r="E149" s="84"/>
    </row>
    <row r="150" spans="5:5" s="73" customFormat="1" ht="20.399999999999999">
      <c r="E150" s="84"/>
    </row>
    <row r="151" spans="5:5" s="73" customFormat="1" ht="20.399999999999999">
      <c r="E151" s="84"/>
    </row>
    <row r="152" spans="5:5" s="73" customFormat="1" ht="20.399999999999999">
      <c r="E152" s="84"/>
    </row>
    <row r="153" spans="5:5" s="73" customFormat="1" ht="20.399999999999999">
      <c r="E153" s="84"/>
    </row>
    <row r="154" spans="5:5" s="73" customFormat="1" ht="20.399999999999999">
      <c r="E154" s="84"/>
    </row>
    <row r="155" spans="5:5" s="73" customFormat="1" ht="20.399999999999999">
      <c r="E155" s="84"/>
    </row>
    <row r="156" spans="5:5" s="73" customFormat="1" ht="20.399999999999999">
      <c r="E156" s="84"/>
    </row>
    <row r="157" spans="5:5" s="73" customFormat="1" ht="20.399999999999999">
      <c r="E157" s="84"/>
    </row>
    <row r="158" spans="5:5" s="73" customFormat="1" ht="20.399999999999999">
      <c r="E158" s="84"/>
    </row>
    <row r="159" spans="5:5" s="73" customFormat="1" ht="20.399999999999999">
      <c r="E159" s="84"/>
    </row>
    <row r="160" spans="5:5" s="73" customFormat="1" ht="20.399999999999999">
      <c r="E160" s="84"/>
    </row>
    <row r="161" spans="5:5" s="73" customFormat="1" ht="20.399999999999999">
      <c r="E161" s="84"/>
    </row>
    <row r="162" spans="5:5" s="73" customFormat="1" ht="20.399999999999999">
      <c r="E162" s="84"/>
    </row>
    <row r="163" spans="5:5" s="73" customFormat="1" ht="20.399999999999999">
      <c r="E163" s="84"/>
    </row>
    <row r="164" spans="5:5" s="73" customFormat="1" ht="20.399999999999999">
      <c r="E164" s="84"/>
    </row>
    <row r="165" spans="5:5" s="73" customFormat="1" ht="20.399999999999999">
      <c r="E165" s="84"/>
    </row>
    <row r="166" spans="5:5" s="73" customFormat="1" ht="20.399999999999999">
      <c r="E166" s="84"/>
    </row>
    <row r="167" spans="5:5" s="73" customFormat="1" ht="20.399999999999999">
      <c r="E167" s="84"/>
    </row>
    <row r="168" spans="5:5" s="73" customFormat="1" ht="20.399999999999999">
      <c r="E168" s="84"/>
    </row>
    <row r="169" spans="5:5" s="73" customFormat="1" ht="20.399999999999999">
      <c r="E169" s="84"/>
    </row>
    <row r="170" spans="5:5" s="73" customFormat="1" ht="20.399999999999999">
      <c r="E170" s="84"/>
    </row>
    <row r="171" spans="5:5" s="73" customFormat="1" ht="20.399999999999999">
      <c r="E171" s="84"/>
    </row>
    <row r="172" spans="5:5" s="73" customFormat="1" ht="20.399999999999999">
      <c r="E172" s="84"/>
    </row>
    <row r="173" spans="5:5" s="73" customFormat="1" ht="20.399999999999999">
      <c r="E173" s="84"/>
    </row>
    <row r="174" spans="5:5" s="73" customFormat="1" ht="20.399999999999999">
      <c r="E174" s="84"/>
    </row>
    <row r="175" spans="5:5" s="73" customFormat="1" ht="20.399999999999999">
      <c r="E175" s="84"/>
    </row>
    <row r="176" spans="5:5" s="73" customFormat="1" ht="20.399999999999999">
      <c r="E176" s="84"/>
    </row>
    <row r="177" spans="5:5" s="73" customFormat="1" ht="20.399999999999999">
      <c r="E177" s="84"/>
    </row>
    <row r="178" spans="5:5" s="73" customFormat="1" ht="20.399999999999999">
      <c r="E178" s="84"/>
    </row>
    <row r="179" spans="5:5" s="73" customFormat="1" ht="20.399999999999999">
      <c r="E179" s="84"/>
    </row>
    <row r="180" spans="5:5" s="73" customFormat="1" ht="20.399999999999999">
      <c r="E180" s="84"/>
    </row>
    <row r="181" spans="5:5" s="73" customFormat="1" ht="20.399999999999999">
      <c r="E181" s="84"/>
    </row>
    <row r="182" spans="5:5" s="73" customFormat="1" ht="20.399999999999999">
      <c r="E182" s="84"/>
    </row>
    <row r="183" spans="5:5" s="73" customFormat="1" ht="20.399999999999999">
      <c r="E183" s="84"/>
    </row>
    <row r="184" spans="5:5" s="73" customFormat="1" ht="20.399999999999999">
      <c r="E184" s="84"/>
    </row>
    <row r="185" spans="5:5" s="73" customFormat="1" ht="20.399999999999999">
      <c r="E185" s="84"/>
    </row>
    <row r="186" spans="5:5" s="73" customFormat="1" ht="20.399999999999999">
      <c r="E186" s="84"/>
    </row>
    <row r="187" spans="5:5" s="73" customFormat="1" ht="20.399999999999999">
      <c r="E187" s="84"/>
    </row>
    <row r="188" spans="5:5" s="73" customFormat="1" ht="20.399999999999999">
      <c r="E188" s="84"/>
    </row>
    <row r="189" spans="5:5" s="73" customFormat="1" ht="20.399999999999999">
      <c r="E189" s="84"/>
    </row>
    <row r="190" spans="5:5" s="73" customFormat="1" ht="20.399999999999999">
      <c r="E190" s="84"/>
    </row>
    <row r="191" spans="5:5" s="73" customFormat="1" ht="20.399999999999999">
      <c r="E191" s="84"/>
    </row>
    <row r="192" spans="5:5" s="73" customFormat="1" ht="20.399999999999999">
      <c r="E192" s="84"/>
    </row>
    <row r="193" spans="5:5" s="73" customFormat="1" ht="20.399999999999999">
      <c r="E193" s="84"/>
    </row>
    <row r="194" spans="5:5" s="73" customFormat="1" ht="20.399999999999999">
      <c r="E194" s="84"/>
    </row>
    <row r="195" spans="5:5" s="73" customFormat="1" ht="20.399999999999999">
      <c r="E195" s="84"/>
    </row>
    <row r="196" spans="5:5" s="73" customFormat="1" ht="20.399999999999999">
      <c r="E196" s="84"/>
    </row>
    <row r="197" spans="5:5" s="73" customFormat="1" ht="20.399999999999999">
      <c r="E197" s="84"/>
    </row>
    <row r="198" spans="5:5" s="73" customFormat="1" ht="20.399999999999999">
      <c r="E198" s="84"/>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D51"/>
  <sheetViews>
    <sheetView showGridLines="0" topLeftCell="D16" zoomScale="55" zoomScaleNormal="55" zoomScalePageLayoutView="50" workbookViewId="0">
      <selection activeCell="N40" sqref="N40:N49"/>
    </sheetView>
  </sheetViews>
  <sheetFormatPr baseColWidth="10" defaultColWidth="11.44140625" defaultRowHeight="13.8"/>
  <cols>
    <col min="1" max="1" width="5" style="7" bestFit="1" customWidth="1"/>
    <col min="2" max="2" width="36.6640625" style="7" customWidth="1"/>
    <col min="3" max="3" width="35.6640625" style="7" customWidth="1"/>
    <col min="4" max="4" width="52.5546875" style="16" customWidth="1"/>
    <col min="5" max="5" width="27.44140625" style="7" customWidth="1"/>
    <col min="6" max="6" width="22" style="7" customWidth="1"/>
    <col min="7" max="7" width="17.33203125" style="7" bestFit="1" customWidth="1"/>
    <col min="8" max="8" width="26.33203125" style="7" customWidth="1"/>
    <col min="9" max="9" width="22.33203125" style="7" customWidth="1"/>
    <col min="10" max="10" width="33.33203125" style="7" customWidth="1"/>
    <col min="11" max="11" width="25.5546875" style="7" customWidth="1"/>
    <col min="12" max="12" width="19.109375" style="7" hidden="1" customWidth="1"/>
    <col min="13" max="13" width="25.5546875" style="7" customWidth="1"/>
    <col min="14" max="14" width="26.33203125" style="7" customWidth="1"/>
    <col min="15" max="15" width="3.109375" style="7" hidden="1" customWidth="1"/>
    <col min="16" max="238" width="11.44140625" style="96"/>
    <col min="239" max="16384" width="11.44140625" style="97"/>
  </cols>
  <sheetData>
    <row r="1" spans="1:238" s="20" customFormat="1" ht="28.2">
      <c r="A1" s="479"/>
      <c r="B1" s="480"/>
      <c r="C1" s="480"/>
      <c r="D1" s="116"/>
      <c r="E1" s="117"/>
      <c r="F1" s="117"/>
      <c r="G1" s="117"/>
      <c r="H1" s="117"/>
      <c r="I1" s="117"/>
      <c r="J1" s="117"/>
      <c r="K1" s="117"/>
      <c r="L1" s="117"/>
      <c r="M1" s="117"/>
      <c r="N1" s="118"/>
      <c r="O1" s="117"/>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8.2">
      <c r="A2" s="481"/>
      <c r="B2" s="395"/>
      <c r="C2" s="395"/>
      <c r="D2" s="119"/>
      <c r="E2" s="120"/>
      <c r="F2" s="120"/>
      <c r="G2" s="120"/>
      <c r="H2" s="120"/>
      <c r="I2" s="120"/>
      <c r="J2" s="120"/>
      <c r="K2" s="120"/>
      <c r="L2" s="120"/>
      <c r="M2" s="120"/>
      <c r="N2" s="121"/>
      <c r="O2" s="120"/>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8.2">
      <c r="A3" s="122"/>
      <c r="B3" s="1"/>
      <c r="C3" s="1"/>
      <c r="D3" s="119"/>
      <c r="E3" s="120"/>
      <c r="F3" s="120"/>
      <c r="G3" s="120"/>
      <c r="H3" s="120"/>
      <c r="I3" s="120"/>
      <c r="J3" s="120"/>
      <c r="K3" s="120"/>
      <c r="L3" s="120"/>
      <c r="M3" s="120"/>
      <c r="N3" s="121"/>
      <c r="O3" s="120"/>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414" t="s">
        <v>275</v>
      </c>
      <c r="B4" s="414"/>
      <c r="C4" s="414"/>
      <c r="D4" s="484" t="s">
        <v>5</v>
      </c>
      <c r="E4" s="485"/>
      <c r="F4" s="485"/>
      <c r="G4" s="485"/>
      <c r="H4" s="485"/>
      <c r="I4" s="485"/>
      <c r="J4" s="485"/>
      <c r="K4" s="485"/>
      <c r="L4" s="485"/>
      <c r="M4" s="485"/>
      <c r="N4" s="486"/>
      <c r="O4" s="146"/>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414" t="s">
        <v>276</v>
      </c>
      <c r="B5" s="414"/>
      <c r="C5" s="414"/>
      <c r="D5" s="444" t="s">
        <v>277</v>
      </c>
      <c r="E5" s="444"/>
      <c r="F5" s="444"/>
      <c r="G5" s="444"/>
      <c r="H5" s="444"/>
      <c r="I5" s="444"/>
      <c r="J5" s="444"/>
      <c r="K5" s="444"/>
      <c r="L5" s="444"/>
      <c r="M5" s="444"/>
      <c r="N5" s="444"/>
      <c r="O5" s="145"/>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18">
      <c r="A6" s="414" t="s">
        <v>278</v>
      </c>
      <c r="B6" s="414"/>
      <c r="C6" s="414"/>
      <c r="D6" s="384" t="s">
        <v>279</v>
      </c>
      <c r="E6" s="384"/>
      <c r="F6" s="384"/>
      <c r="G6" s="384"/>
      <c r="H6" s="384"/>
      <c r="I6" s="384"/>
      <c r="J6" s="384"/>
      <c r="K6" s="384"/>
      <c r="L6" s="384"/>
      <c r="M6" s="384"/>
      <c r="N6" s="384"/>
      <c r="O6" s="123"/>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15.6" customHeight="1" thickBot="1">
      <c r="A7" s="124" t="s">
        <v>280</v>
      </c>
      <c r="B7" s="125"/>
      <c r="C7" s="125"/>
      <c r="D7" s="435" t="s">
        <v>285</v>
      </c>
      <c r="E7" s="488" t="s">
        <v>390</v>
      </c>
      <c r="F7" s="489"/>
      <c r="G7" s="489"/>
      <c r="H7" s="490"/>
      <c r="I7" s="487" t="s">
        <v>391</v>
      </c>
      <c r="J7" s="399"/>
      <c r="K7" s="399"/>
      <c r="L7" s="399"/>
      <c r="M7" s="400"/>
      <c r="N7" s="475" t="s">
        <v>392</v>
      </c>
      <c r="O7" s="476"/>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402" t="s">
        <v>283</v>
      </c>
      <c r="B8" s="483" t="s">
        <v>393</v>
      </c>
      <c r="C8" s="103" t="s">
        <v>312</v>
      </c>
      <c r="D8" s="435"/>
      <c r="E8" s="478" t="s">
        <v>222</v>
      </c>
      <c r="F8" s="478" t="s">
        <v>394</v>
      </c>
      <c r="G8" s="478" t="s">
        <v>395</v>
      </c>
      <c r="H8" s="478" t="s">
        <v>228</v>
      </c>
      <c r="I8" s="410" t="s">
        <v>396</v>
      </c>
      <c r="J8" s="100" t="s">
        <v>397</v>
      </c>
      <c r="K8" s="410" t="s">
        <v>391</v>
      </c>
      <c r="L8" s="410" t="s">
        <v>398</v>
      </c>
      <c r="M8" s="410" t="s">
        <v>399</v>
      </c>
      <c r="N8" s="472" t="s">
        <v>400</v>
      </c>
      <c r="O8" s="472" t="s">
        <v>310</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thickBot="1">
      <c r="A9" s="482"/>
      <c r="B9" s="435"/>
      <c r="C9" s="126" t="s">
        <v>401</v>
      </c>
      <c r="D9" s="435"/>
      <c r="E9" s="477"/>
      <c r="F9" s="477"/>
      <c r="G9" s="477"/>
      <c r="H9" s="477"/>
      <c r="I9" s="477"/>
      <c r="J9" s="127" t="s">
        <v>313</v>
      </c>
      <c r="K9" s="477" t="s">
        <v>402</v>
      </c>
      <c r="L9" s="477"/>
      <c r="M9" s="477" t="s">
        <v>402</v>
      </c>
      <c r="N9" s="474"/>
      <c r="O9" s="473"/>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27.6">
      <c r="A10" s="466">
        <v>1</v>
      </c>
      <c r="B10" s="469" t="s">
        <v>403</v>
      </c>
      <c r="C10" s="469" t="s">
        <v>404</v>
      </c>
      <c r="D10" s="147" t="s">
        <v>405</v>
      </c>
      <c r="E10" s="469">
        <v>3</v>
      </c>
      <c r="F10" s="469">
        <v>0</v>
      </c>
      <c r="G10" s="470">
        <f>F10/E10</f>
        <v>0</v>
      </c>
      <c r="H10" s="469"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Muy Baja - 1</v>
      </c>
      <c r="I10" s="225" t="s">
        <v>350</v>
      </c>
      <c r="J10" s="152" t="s">
        <v>359</v>
      </c>
      <c r="K10" s="254" t="str">
        <f>IFERROR(CONCATENATE(INDEX('8- Políticas de Administración'!$B$16:$F$53,MATCH('5- Identificación de Riesgos'!J10,'8- Políticas de Administración'!$C$16:$C$54,0),1)," - ",L10),"")</f>
        <v>Mayor - 4</v>
      </c>
      <c r="L10" s="258">
        <f>IFERROR(VLOOKUP(INDEX('8- Políticas de Administración'!$B$16:$F$63,MATCH('5- Identificación de Riesgos'!J10,'8- Políticas de Administración'!$C$16:$C$64,0),1),'8- Políticas de Administración'!$B$16:$F$64,5,FALSE),"")</f>
        <v>4</v>
      </c>
      <c r="M10" s="370" t="str">
        <f>IFERROR(CONCATENATE(INDEX('8- Políticas de Administración'!$B$16:$F$53,MATCH(ROUND(AVERAGE(L10:L19),0),'8- Políticas de Administración'!$F$16:$F$53,0),1)," - ",ROUND(AVERAGE(L10:L19),0)),"")</f>
        <v>Moderado - 3</v>
      </c>
      <c r="N10" s="373" t="str">
        <f>IFERROR(CONCATENATE(VLOOKUP((LEFT(H10,LEN(H10)-4)&amp;LEFT(M10,LEN(M10)-4)),'9- Matriz de Calor'!$D$18:$E$42,2,0)," - ",RIGHT(H10,1)*RIGHT(M10,1)),"")</f>
        <v>Moderado - 3</v>
      </c>
      <c r="O10" s="465">
        <f>RIGHT(H10,1)*RIGHT(M10,1)</f>
        <v>3</v>
      </c>
    </row>
    <row r="11" spans="1:238" ht="27.6">
      <c r="A11" s="467"/>
      <c r="B11" s="460"/>
      <c r="C11" s="460"/>
      <c r="D11" s="148" t="s">
        <v>406</v>
      </c>
      <c r="E11" s="460"/>
      <c r="F11" s="460"/>
      <c r="G11" s="457"/>
      <c r="H11" s="460"/>
      <c r="I11" s="137" t="s">
        <v>325</v>
      </c>
      <c r="J11" s="98" t="s">
        <v>368</v>
      </c>
      <c r="K11" s="255" t="str">
        <f>IFERROR(CONCATENATE(INDEX('8- Políticas de Administración'!$B$16:$F$53,MATCH('5- Identificación de Riesgos'!J11,'8- Políticas de Administración'!$C$16:$C$54,0),1)," - ",L11),"")</f>
        <v>Leve - 1</v>
      </c>
      <c r="L11" s="259">
        <f>IFERROR(VLOOKUP(INDEX('8- Políticas de Administración'!$B$16:$F$63,MATCH('5- Identificación de Riesgos'!J11,'8- Políticas de Administración'!$C$16:$C$64,0),1),'8- Políticas de Administración'!$B$16:$F$64,5,FALSE),"")</f>
        <v>1</v>
      </c>
      <c r="M11" s="371"/>
      <c r="N11" s="374"/>
      <c r="O11" s="465"/>
    </row>
    <row r="12" spans="1:238" ht="27.6">
      <c r="A12" s="467"/>
      <c r="B12" s="460"/>
      <c r="C12" s="460"/>
      <c r="D12" s="149" t="s">
        <v>407</v>
      </c>
      <c r="E12" s="460"/>
      <c r="F12" s="460"/>
      <c r="G12" s="457"/>
      <c r="H12" s="460"/>
      <c r="I12" s="137"/>
      <c r="J12" s="98"/>
      <c r="K12" s="255" t="str">
        <f>IFERROR(CONCATENATE(INDEX('8- Políticas de Administración'!$B$16:$F$53,MATCH('5- Identificación de Riesgos'!J12,'8- Políticas de Administración'!$C$16:$C$54,0),1)," - ",L12),"")</f>
        <v/>
      </c>
      <c r="L12" s="259" t="str">
        <f>IFERROR(VLOOKUP(INDEX('8- Políticas de Administración'!$B$16:$F$63,MATCH('5- Identificación de Riesgos'!J12,'8- Políticas de Administración'!$C$16:$C$64,0),1),'8- Políticas de Administración'!$B$16:$F$64,5,FALSE),"")</f>
        <v/>
      </c>
      <c r="M12" s="371"/>
      <c r="N12" s="374"/>
      <c r="O12" s="465"/>
    </row>
    <row r="13" spans="1:238" ht="55.2">
      <c r="A13" s="467"/>
      <c r="B13" s="460"/>
      <c r="C13" s="460"/>
      <c r="D13" s="148" t="s">
        <v>408</v>
      </c>
      <c r="E13" s="460"/>
      <c r="F13" s="460"/>
      <c r="G13" s="457"/>
      <c r="H13" s="460"/>
      <c r="I13" s="137"/>
      <c r="J13" s="98"/>
      <c r="K13" s="255"/>
      <c r="L13" s="259" t="str">
        <f>IFERROR(VLOOKUP(INDEX('8- Políticas de Administración'!$B$16:$F$63,MATCH('5- Identificación de Riesgos'!J13,'8- Políticas de Administración'!$C$16:$C$64,0),1),'8- Políticas de Administración'!$B$16:$F$64,5,FALSE),"")</f>
        <v/>
      </c>
      <c r="M13" s="371"/>
      <c r="N13" s="374"/>
      <c r="O13" s="465"/>
    </row>
    <row r="14" spans="1:238">
      <c r="A14" s="467"/>
      <c r="B14" s="460"/>
      <c r="C14" s="460"/>
      <c r="D14" s="148"/>
      <c r="E14" s="460"/>
      <c r="F14" s="460"/>
      <c r="G14" s="457"/>
      <c r="H14" s="460"/>
      <c r="I14" s="137"/>
      <c r="J14" s="98"/>
      <c r="K14" s="255" t="str">
        <f>IFERROR(CONCATENATE(INDEX('8- Políticas de Administración'!$B$16:$F$53,MATCH('5- Identificación de Riesgos'!J14,'8- Políticas de Administración'!$C$16:$C$54,0),1)," - ",L14),"")</f>
        <v/>
      </c>
      <c r="L14" s="259" t="str">
        <f>IFERROR(VLOOKUP(INDEX('8- Políticas de Administración'!$B$16:$F$63,MATCH('5- Identificación de Riesgos'!J14,'8- Políticas de Administración'!$C$16:$C$64,0),1),'8- Políticas de Administración'!$B$16:$F$64,5,FALSE),"")</f>
        <v/>
      </c>
      <c r="M14" s="371"/>
      <c r="N14" s="374"/>
      <c r="O14" s="465"/>
    </row>
    <row r="15" spans="1:238">
      <c r="A15" s="467"/>
      <c r="B15" s="460"/>
      <c r="C15" s="460"/>
      <c r="D15" s="148"/>
      <c r="E15" s="460"/>
      <c r="F15" s="460"/>
      <c r="G15" s="457"/>
      <c r="H15" s="460"/>
      <c r="I15" s="137"/>
      <c r="J15" s="98"/>
      <c r="K15" s="255"/>
      <c r="L15" s="259" t="str">
        <f>IFERROR(VLOOKUP(INDEX('8- Políticas de Administración'!$B$16:$F$63,MATCH('5- Identificación de Riesgos'!J15,'8- Políticas de Administración'!$C$16:$C$64,0),1),'8- Políticas de Administración'!$B$16:$F$64,5,FALSE),"")</f>
        <v/>
      </c>
      <c r="M15" s="371"/>
      <c r="N15" s="374"/>
      <c r="O15" s="465"/>
    </row>
    <row r="16" spans="1:238">
      <c r="A16" s="467"/>
      <c r="B16" s="460"/>
      <c r="C16" s="460"/>
      <c r="D16" s="148"/>
      <c r="E16" s="460"/>
      <c r="F16" s="460"/>
      <c r="G16" s="457"/>
      <c r="H16" s="460"/>
      <c r="I16" s="137"/>
      <c r="J16" s="98"/>
      <c r="K16" s="255" t="str">
        <f>IFERROR(CONCATENATE(INDEX('8- Políticas de Administración'!$B$16:$F$53,MATCH('5- Identificación de Riesgos'!J16,'8- Políticas de Administración'!$C$16:$C$54,0),1)," - ",L16),"")</f>
        <v/>
      </c>
      <c r="L16" s="259" t="str">
        <f>IFERROR(VLOOKUP(INDEX('8- Políticas de Administración'!$B$16:$F$63,MATCH('5- Identificación de Riesgos'!J16,'8- Políticas de Administración'!$C$16:$C$64,0),1),'8- Políticas de Administración'!$B$16:$F$64,5,FALSE),"")</f>
        <v/>
      </c>
      <c r="M16" s="371"/>
      <c r="N16" s="374"/>
      <c r="O16" s="465"/>
    </row>
    <row r="17" spans="1:22">
      <c r="A17" s="467"/>
      <c r="B17" s="460"/>
      <c r="C17" s="460"/>
      <c r="D17" s="148"/>
      <c r="E17" s="460"/>
      <c r="F17" s="460"/>
      <c r="G17" s="457"/>
      <c r="H17" s="460"/>
      <c r="I17" s="137"/>
      <c r="J17" s="98"/>
      <c r="K17" s="255"/>
      <c r="L17" s="259" t="str">
        <f>IFERROR(VLOOKUP(INDEX('8- Políticas de Administración'!$B$16:$F$63,MATCH('5- Identificación de Riesgos'!J17,'8- Políticas de Administración'!$C$16:$C$64,0),1),'8- Políticas de Administración'!$B$16:$F$64,5,FALSE),"")</f>
        <v/>
      </c>
      <c r="M17" s="371"/>
      <c r="N17" s="374"/>
      <c r="O17" s="465"/>
    </row>
    <row r="18" spans="1:22">
      <c r="A18" s="467"/>
      <c r="B18" s="460"/>
      <c r="C18" s="460"/>
      <c r="D18" s="149"/>
      <c r="E18" s="460"/>
      <c r="F18" s="460"/>
      <c r="G18" s="457"/>
      <c r="H18" s="460"/>
      <c r="I18" s="137"/>
      <c r="J18" s="98"/>
      <c r="K18" s="255" t="str">
        <f>IFERROR(CONCATENATE(INDEX('8- Políticas de Administración'!$B$16:$F$53,MATCH('5- Identificación de Riesgos'!J18,'8- Políticas de Administración'!$C$16:$C$54,0),1)," - ",L18),"")</f>
        <v/>
      </c>
      <c r="L18" s="259" t="str">
        <f>IFERROR(VLOOKUP(INDEX('8- Políticas de Administración'!$B$16:$F$63,MATCH('5- Identificación de Riesgos'!J18,'8- Políticas de Administración'!$C$16:$C$64,0),1),'8- Políticas de Administración'!$B$16:$F$64,5,FALSE),"")</f>
        <v/>
      </c>
      <c r="M18" s="371"/>
      <c r="N18" s="374"/>
      <c r="O18" s="465"/>
    </row>
    <row r="19" spans="1:22" ht="30" customHeight="1" thickBot="1">
      <c r="A19" s="468"/>
      <c r="B19" s="461"/>
      <c r="C19" s="461"/>
      <c r="D19" s="174"/>
      <c r="E19" s="461"/>
      <c r="F19" s="461"/>
      <c r="G19" s="458"/>
      <c r="H19" s="461"/>
      <c r="I19" s="138"/>
      <c r="J19" s="99"/>
      <c r="K19" s="256"/>
      <c r="L19" s="260" t="str">
        <f>IFERROR(VLOOKUP(INDEX('8- Políticas de Administración'!$B$16:$F$63,MATCH('5- Identificación de Riesgos'!J19,'8- Políticas de Administración'!$C$16:$C$64,0),1),'8- Políticas de Administración'!$B$16:$F$64,5,FALSE),"")</f>
        <v/>
      </c>
      <c r="M19" s="379"/>
      <c r="N19" s="471"/>
      <c r="O19" s="465"/>
    </row>
    <row r="20" spans="1:22" ht="71.25" customHeight="1">
      <c r="A20" s="491">
        <v>2</v>
      </c>
      <c r="B20" s="466" t="s">
        <v>409</v>
      </c>
      <c r="C20" s="469" t="s">
        <v>410</v>
      </c>
      <c r="D20" s="147" t="s">
        <v>411</v>
      </c>
      <c r="E20" s="469">
        <v>260</v>
      </c>
      <c r="F20" s="469">
        <v>1</v>
      </c>
      <c r="G20" s="470">
        <f t="shared" ref="G20" si="0">F20/E20</f>
        <v>3.8461538461538464E-3</v>
      </c>
      <c r="H20" s="469" t="str">
        <f>CONCATENATE(IF(G20&lt;='8-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 - ",VLOOKUP(IF(G20&lt;='8-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valida"))))),'8- Políticas de Administración'!$B$6:$F$10,5,FALSE))</f>
        <v>Muy Baja - 1</v>
      </c>
      <c r="I20" s="225" t="s">
        <v>350</v>
      </c>
      <c r="J20" s="152" t="s">
        <v>362</v>
      </c>
      <c r="K20" s="254" t="str">
        <f>IFERROR(CONCATENATE(INDEX('8- Políticas de Administración'!$B$16:$F$53,MATCH('5- Identificación de Riesgos'!J20,'8- Políticas de Administración'!$C$16:$C$54,0),1)," - ",L20),"")</f>
        <v>Catastrófico - 5</v>
      </c>
      <c r="L20" s="258">
        <f>IFERROR(VLOOKUP(INDEX('8- Políticas de Administración'!$B$16:$F$63,MATCH('5- Identificación de Riesgos'!J20,'8- Políticas de Administración'!$C$16:$C$64,0),1),'8- Políticas de Administración'!$B$16:$F$64,5,FALSE),"")</f>
        <v>5</v>
      </c>
      <c r="M20" s="370" t="str">
        <f>IFERROR(CONCATENATE(INDEX('8- Políticas de Administración'!$B$16:$F$53,MATCH(ROUND(AVERAGE(L20:L29),0),'8- Políticas de Administración'!$F$16:$F$53,0),1)," - ",ROUND(AVERAGE(L20:L29),0)),"")</f>
        <v>Catastrófico - 5</v>
      </c>
      <c r="N20" s="373" t="str">
        <f>IFERROR(CONCATENATE(VLOOKUP((LEFT(H20,LEN(H20)-4)&amp;LEFT(M20,LEN(M20)-4)),'9- Matriz de Calor'!$D$18:$E$42,2,0)," - ",RIGHT(H20,1)*RIGHT(M20,1)),"")</f>
        <v>Extremo - 5</v>
      </c>
      <c r="O20" s="453">
        <f>RIGHT(H20,1)*RIGHT(M20,1)</f>
        <v>5</v>
      </c>
      <c r="P20" s="18"/>
      <c r="Q20" s="452" t="s">
        <v>412</v>
      </c>
      <c r="R20" s="452"/>
      <c r="S20" s="452"/>
      <c r="T20" s="452"/>
      <c r="U20" s="452"/>
      <c r="V20" s="452"/>
    </row>
    <row r="21" spans="1:22" ht="28.5" customHeight="1">
      <c r="A21" s="492"/>
      <c r="B21" s="467"/>
      <c r="C21" s="460"/>
      <c r="D21" s="148" t="s">
        <v>413</v>
      </c>
      <c r="E21" s="460"/>
      <c r="F21" s="460"/>
      <c r="G21" s="457"/>
      <c r="H21" s="460"/>
      <c r="I21" s="137"/>
      <c r="J21" s="98"/>
      <c r="K21" s="255" t="s">
        <v>414</v>
      </c>
      <c r="L21" s="259" t="str">
        <f>IFERROR(VLOOKUP(INDEX('8- Políticas de Administración'!$B$16:$F$63,MATCH('5- Identificación de Riesgos'!J21,'8- Políticas de Administración'!$C$16:$C$64,0),1),'8- Políticas de Administración'!$B$16:$F$64,5,FALSE),"")</f>
        <v/>
      </c>
      <c r="M21" s="371"/>
      <c r="N21" s="374"/>
      <c r="O21" s="454"/>
      <c r="P21" s="187"/>
      <c r="Q21" s="452"/>
      <c r="R21" s="452"/>
      <c r="S21" s="452"/>
      <c r="T21" s="452"/>
      <c r="U21" s="452"/>
      <c r="V21" s="452"/>
    </row>
    <row r="22" spans="1:22" ht="28.5" customHeight="1">
      <c r="A22" s="492"/>
      <c r="B22" s="467"/>
      <c r="C22" s="460"/>
      <c r="D22" s="148" t="s">
        <v>415</v>
      </c>
      <c r="E22" s="460"/>
      <c r="F22" s="460"/>
      <c r="G22" s="457"/>
      <c r="H22" s="460"/>
      <c r="I22" s="137"/>
      <c r="J22" s="98"/>
      <c r="K22" s="255" t="s">
        <v>414</v>
      </c>
      <c r="L22" s="259" t="str">
        <f>IFERROR(VLOOKUP(INDEX('8- Políticas de Administración'!$B$16:$F$63,MATCH('5- Identificación de Riesgos'!J22,'8- Políticas de Administración'!$C$16:$C$64,0),1),'8- Políticas de Administración'!$B$16:$F$64,5,FALSE),"")</f>
        <v/>
      </c>
      <c r="M22" s="371"/>
      <c r="N22" s="374"/>
      <c r="O22" s="454"/>
      <c r="P22" s="187"/>
      <c r="Q22" s="452"/>
      <c r="R22" s="452"/>
      <c r="S22" s="452"/>
      <c r="T22" s="452"/>
      <c r="U22" s="452"/>
      <c r="V22" s="452"/>
    </row>
    <row r="23" spans="1:22" ht="28.5" customHeight="1">
      <c r="A23" s="492"/>
      <c r="B23" s="467"/>
      <c r="C23" s="460"/>
      <c r="D23" s="148" t="s">
        <v>416</v>
      </c>
      <c r="E23" s="460"/>
      <c r="F23" s="460"/>
      <c r="G23" s="457"/>
      <c r="H23" s="460"/>
      <c r="I23" s="137"/>
      <c r="J23" s="98"/>
      <c r="K23" s="255" t="s">
        <v>414</v>
      </c>
      <c r="L23" s="259" t="str">
        <f>IFERROR(VLOOKUP(INDEX('8- Políticas de Administración'!$B$16:$F$63,MATCH('5- Identificación de Riesgos'!J23,'8- Políticas de Administración'!$C$16:$C$64,0),1),'8- Políticas de Administración'!$B$16:$F$64,5,FALSE),"")</f>
        <v/>
      </c>
      <c r="M23" s="371"/>
      <c r="N23" s="374"/>
      <c r="O23" s="454"/>
      <c r="P23" s="187"/>
      <c r="Q23" s="452"/>
      <c r="R23" s="452"/>
      <c r="S23" s="452"/>
      <c r="T23" s="452"/>
      <c r="U23" s="452"/>
      <c r="V23" s="452"/>
    </row>
    <row r="24" spans="1:22" ht="28.5" customHeight="1">
      <c r="A24" s="492"/>
      <c r="B24" s="467"/>
      <c r="C24" s="460"/>
      <c r="D24" s="148" t="s">
        <v>417</v>
      </c>
      <c r="E24" s="460"/>
      <c r="F24" s="460"/>
      <c r="G24" s="457"/>
      <c r="H24" s="460"/>
      <c r="I24" s="137"/>
      <c r="J24" s="98"/>
      <c r="K24" s="255" t="s">
        <v>414</v>
      </c>
      <c r="L24" s="259" t="str">
        <f>IFERROR(VLOOKUP(INDEX('8- Políticas de Administración'!$B$16:$F$63,MATCH('5- Identificación de Riesgos'!J24,'8- Políticas de Administración'!$C$16:$C$64,0),1),'8- Políticas de Administración'!$B$16:$F$64,5,FALSE),"")</f>
        <v/>
      </c>
      <c r="M24" s="371"/>
      <c r="N24" s="374"/>
      <c r="O24" s="454"/>
      <c r="P24" s="187"/>
      <c r="Q24" s="452"/>
      <c r="R24" s="452"/>
      <c r="S24" s="452"/>
      <c r="T24" s="452"/>
      <c r="U24" s="452"/>
      <c r="V24" s="452"/>
    </row>
    <row r="25" spans="1:22" ht="15" customHeight="1">
      <c r="A25" s="492"/>
      <c r="B25" s="467"/>
      <c r="C25" s="460"/>
      <c r="D25" s="151"/>
      <c r="E25" s="460"/>
      <c r="F25" s="460"/>
      <c r="G25" s="457"/>
      <c r="H25" s="460"/>
      <c r="I25" s="137"/>
      <c r="J25" s="98"/>
      <c r="K25" s="255" t="s">
        <v>414</v>
      </c>
      <c r="L25" s="259" t="str">
        <f>IFERROR(VLOOKUP(INDEX('8- Políticas de Administración'!$B$16:$F$63,MATCH('5- Identificación de Riesgos'!J25,'8- Políticas de Administración'!$C$16:$C$64,0),1),'8- Políticas de Administración'!$B$16:$F$64,5,FALSE),"")</f>
        <v/>
      </c>
      <c r="M25" s="371"/>
      <c r="N25" s="374"/>
      <c r="O25" s="454"/>
      <c r="P25" s="187"/>
      <c r="Q25" s="452"/>
      <c r="R25" s="452"/>
      <c r="S25" s="452"/>
      <c r="T25" s="452"/>
      <c r="U25" s="452"/>
      <c r="V25" s="452"/>
    </row>
    <row r="26" spans="1:22" ht="15" customHeight="1">
      <c r="A26" s="492"/>
      <c r="B26" s="467"/>
      <c r="C26" s="460"/>
      <c r="D26" s="148"/>
      <c r="E26" s="460"/>
      <c r="F26" s="460"/>
      <c r="G26" s="457"/>
      <c r="H26" s="460"/>
      <c r="I26" s="137"/>
      <c r="J26" s="98"/>
      <c r="K26" s="255" t="s">
        <v>414</v>
      </c>
      <c r="L26" s="259" t="str">
        <f>IFERROR(VLOOKUP(INDEX('8- Políticas de Administración'!$B$16:$F$63,MATCH('5- Identificación de Riesgos'!J26,'8- Políticas de Administración'!$C$16:$C$64,0),1),'8- Políticas de Administración'!$B$16:$F$64,5,FALSE),"")</f>
        <v/>
      </c>
      <c r="M26" s="371"/>
      <c r="N26" s="374"/>
      <c r="O26" s="454"/>
      <c r="P26" s="187"/>
      <c r="Q26" s="452"/>
      <c r="R26" s="452"/>
      <c r="S26" s="452"/>
      <c r="T26" s="452"/>
      <c r="U26" s="452"/>
      <c r="V26" s="452"/>
    </row>
    <row r="27" spans="1:22" ht="15" customHeight="1">
      <c r="A27" s="492"/>
      <c r="B27" s="467"/>
      <c r="C27" s="460"/>
      <c r="D27" s="148"/>
      <c r="E27" s="460"/>
      <c r="F27" s="460"/>
      <c r="G27" s="457"/>
      <c r="H27" s="460"/>
      <c r="I27" s="137"/>
      <c r="J27" s="98"/>
      <c r="K27" s="255" t="s">
        <v>414</v>
      </c>
      <c r="L27" s="259" t="str">
        <f>IFERROR(VLOOKUP(INDEX('8- Políticas de Administración'!$B$16:$F$63,MATCH('5- Identificación de Riesgos'!J27,'8- Políticas de Administración'!$C$16:$C$64,0),1),'8- Políticas de Administración'!$B$16:$F$64,5,FALSE),"")</f>
        <v/>
      </c>
      <c r="M27" s="371"/>
      <c r="N27" s="374"/>
      <c r="O27" s="454"/>
      <c r="P27" s="187"/>
      <c r="Q27" s="452"/>
      <c r="R27" s="452"/>
      <c r="S27" s="452"/>
      <c r="T27" s="452"/>
      <c r="U27" s="452"/>
      <c r="V27" s="452"/>
    </row>
    <row r="28" spans="1:22" ht="15" customHeight="1">
      <c r="A28" s="492"/>
      <c r="B28" s="467"/>
      <c r="C28" s="460"/>
      <c r="D28" s="148"/>
      <c r="E28" s="460"/>
      <c r="F28" s="460"/>
      <c r="G28" s="457"/>
      <c r="H28" s="460"/>
      <c r="I28" s="137"/>
      <c r="J28" s="98"/>
      <c r="K28" s="255" t="s">
        <v>414</v>
      </c>
      <c r="L28" s="259" t="str">
        <f>IFERROR(VLOOKUP(INDEX('8- Políticas de Administración'!$B$16:$F$63,MATCH('5- Identificación de Riesgos'!J28,'8- Políticas de Administración'!$C$16:$C$64,0),1),'8- Políticas de Administración'!$B$16:$F$64,5,FALSE),"")</f>
        <v/>
      </c>
      <c r="M28" s="371"/>
      <c r="N28" s="374"/>
      <c r="O28" s="454"/>
      <c r="P28" s="187"/>
      <c r="Q28" s="452"/>
      <c r="R28" s="452"/>
      <c r="S28" s="452"/>
      <c r="T28" s="452"/>
      <c r="U28" s="452"/>
      <c r="V28" s="452"/>
    </row>
    <row r="29" spans="1:22" ht="15.75" customHeight="1" thickBot="1">
      <c r="A29" s="493"/>
      <c r="B29" s="468"/>
      <c r="C29" s="461"/>
      <c r="D29" s="150"/>
      <c r="E29" s="461"/>
      <c r="F29" s="461"/>
      <c r="G29" s="458"/>
      <c r="H29" s="461"/>
      <c r="I29" s="138"/>
      <c r="J29" s="99"/>
      <c r="K29" s="256" t="s">
        <v>414</v>
      </c>
      <c r="L29" s="260" t="str">
        <f>IFERROR(VLOOKUP(INDEX('8- Políticas de Administración'!$B$16:$F$63,MATCH('5- Identificación de Riesgos'!J29,'8- Políticas de Administración'!$C$16:$C$64,0),1),'8- Políticas de Administración'!$B$16:$F$64,5,FALSE),"")</f>
        <v/>
      </c>
      <c r="M29" s="379"/>
      <c r="N29" s="471"/>
      <c r="O29" s="455"/>
      <c r="P29" s="187"/>
      <c r="Q29" s="452"/>
      <c r="R29" s="452"/>
      <c r="S29" s="452"/>
      <c r="T29" s="452"/>
      <c r="U29" s="452"/>
      <c r="V29" s="452"/>
    </row>
    <row r="30" spans="1:22" ht="28.8">
      <c r="A30" s="462">
        <v>3</v>
      </c>
      <c r="B30" s="459" t="s">
        <v>418</v>
      </c>
      <c r="C30" s="459" t="s">
        <v>419</v>
      </c>
      <c r="D30" s="262" t="s">
        <v>420</v>
      </c>
      <c r="E30" s="459">
        <v>153</v>
      </c>
      <c r="F30" s="459">
        <v>0</v>
      </c>
      <c r="G30" s="456">
        <f t="shared" ref="G30" si="1">F30/E30</f>
        <v>0</v>
      </c>
      <c r="H30" s="459" t="str">
        <f>CONCATENATE(IF(G30&lt;='8-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 - ",VLOOKUP(IF(G30&lt;='8-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valida"))))),'8- Políticas de Administración'!$B$6:$F$10,5,FALSE))</f>
        <v>Muy Baja - 1</v>
      </c>
      <c r="I30" s="136" t="s">
        <v>350</v>
      </c>
      <c r="J30" s="153" t="s">
        <v>359</v>
      </c>
      <c r="K30" s="257" t="str">
        <f>IFERROR(CONCATENATE(INDEX('8- Políticas de Administración'!$B$16:$F$53,MATCH('5- Identificación de Riesgos'!J30,'8- Políticas de Administración'!$C$16:$C$54,0),1)," - ",L30),"")</f>
        <v>Mayor - 4</v>
      </c>
      <c r="L30" s="261">
        <f>IFERROR(VLOOKUP(INDEX('8- Políticas de Administración'!$B$16:$F$63,MATCH('5- Identificación de Riesgos'!J30,'8- Políticas de Administración'!$C$16:$C$64,0),1),'8- Políticas de Administración'!$B$16:$F$64,5,FALSE),"")</f>
        <v>4</v>
      </c>
      <c r="M30" s="420" t="str">
        <f>IFERROR(CONCATENATE(INDEX('8- Políticas de Administración'!$B$16:$F$53,MATCH(ROUND(AVERAGE(L30:L39),0),'8- Políticas de Administración'!$F$16:$F$53,0),1)," - ",ROUND(AVERAGE(L30:L39),0)),"")</f>
        <v>Moderado - 3</v>
      </c>
      <c r="N30" s="420" t="str">
        <f>IFERROR(CONCATENATE(VLOOKUP((LEFT(H30,LEN(H30)-4)&amp;LEFT(M30,LEN(M30)-4)),'9- Matriz de Calor'!$D$18:$E$42,2,0)," - ",RIGHT(H30,1)*RIGHT(M30,1)),"")</f>
        <v>Moderado - 3</v>
      </c>
      <c r="O30" s="465">
        <f>RIGHT(H30,1)*RIGHT(M30,1)</f>
        <v>3</v>
      </c>
    </row>
    <row r="31" spans="1:22" ht="28.8">
      <c r="A31" s="463"/>
      <c r="B31" s="460"/>
      <c r="C31" s="460"/>
      <c r="D31" s="189" t="s">
        <v>421</v>
      </c>
      <c r="E31" s="460"/>
      <c r="F31" s="460"/>
      <c r="G31" s="457"/>
      <c r="H31" s="460"/>
      <c r="I31" s="137" t="s">
        <v>325</v>
      </c>
      <c r="J31" s="98" t="s">
        <v>368</v>
      </c>
      <c r="K31" s="257" t="str">
        <f>IFERROR(CONCATENATE(INDEX('8- Políticas de Administración'!$B$16:$F$53,MATCH('5- Identificación de Riesgos'!J31,'8- Políticas de Administración'!$C$16:$C$54,0),1)," - ",L31),"")</f>
        <v>Leve - 1</v>
      </c>
      <c r="L31" s="259">
        <f>IFERROR(VLOOKUP(INDEX('8- Políticas de Administración'!$B$16:$F$63,MATCH('5- Identificación de Riesgos'!J31,'8- Políticas de Administración'!$C$16:$C$64,0),1),'8- Políticas de Administración'!$B$16:$F$64,5,FALSE),"")</f>
        <v>1</v>
      </c>
      <c r="M31" s="371"/>
      <c r="N31" s="371"/>
      <c r="O31" s="465"/>
    </row>
    <row r="32" spans="1:22" ht="15" customHeight="1">
      <c r="A32" s="463"/>
      <c r="B32" s="460"/>
      <c r="C32" s="460"/>
      <c r="D32" s="189" t="s">
        <v>422</v>
      </c>
      <c r="E32" s="460"/>
      <c r="F32" s="460"/>
      <c r="G32" s="457"/>
      <c r="H32" s="460"/>
      <c r="I32" s="137"/>
      <c r="J32" s="98"/>
      <c r="K32" s="255"/>
      <c r="L32" s="259" t="str">
        <f>IFERROR(VLOOKUP(INDEX('8- Políticas de Administración'!$B$16:$F$63,MATCH('5- Identificación de Riesgos'!J32,'8- Políticas de Administración'!$C$16:$C$64,0),1),'8- Políticas de Administración'!$B$16:$F$64,5,FALSE),"")</f>
        <v/>
      </c>
      <c r="M32" s="371"/>
      <c r="N32" s="371"/>
      <c r="O32" s="465"/>
    </row>
    <row r="33" spans="1:22" ht="14.25" customHeight="1">
      <c r="A33" s="463"/>
      <c r="B33" s="460"/>
      <c r="C33" s="460"/>
      <c r="D33" s="148"/>
      <c r="E33" s="460"/>
      <c r="F33" s="460"/>
      <c r="G33" s="457"/>
      <c r="H33" s="460"/>
      <c r="I33" s="137"/>
      <c r="J33" s="98"/>
      <c r="K33" s="255"/>
      <c r="L33" s="259" t="str">
        <f>IFERROR(VLOOKUP(INDEX('8- Políticas de Administración'!$B$16:$F$63,MATCH('5- Identificación de Riesgos'!J33,'8- Políticas de Administración'!$C$16:$C$64,0),1),'8- Políticas de Administración'!$B$16:$F$64,5,FALSE),"")</f>
        <v/>
      </c>
      <c r="M33" s="371"/>
      <c r="N33" s="371"/>
      <c r="O33" s="465"/>
    </row>
    <row r="34" spans="1:22" ht="14.25" customHeight="1">
      <c r="A34" s="463"/>
      <c r="B34" s="460"/>
      <c r="C34" s="460"/>
      <c r="D34" s="149"/>
      <c r="E34" s="460"/>
      <c r="F34" s="460"/>
      <c r="G34" s="457"/>
      <c r="H34" s="460"/>
      <c r="I34" s="137"/>
      <c r="J34" s="98"/>
      <c r="K34" s="255" t="str">
        <f>IFERROR(CONCATENATE(INDEX('8- Políticas de Administración'!$B$16:$F$53,MATCH('5- Identificación de Riesgos'!J34,'8- Políticas de Administración'!$C$16:$C$54,0),1)," - ",L34),"")</f>
        <v/>
      </c>
      <c r="L34" s="259" t="str">
        <f>IFERROR(VLOOKUP(INDEX('8- Políticas de Administración'!$B$16:$F$63,MATCH('5- Identificación de Riesgos'!J34,'8- Políticas de Administración'!$C$16:$C$64,0),1),'8- Políticas de Administración'!$B$16:$F$64,5,FALSE),"")</f>
        <v/>
      </c>
      <c r="M34" s="371"/>
      <c r="N34" s="371"/>
      <c r="O34" s="465"/>
    </row>
    <row r="35" spans="1:22" ht="14.25" customHeight="1">
      <c r="A35" s="463"/>
      <c r="B35" s="460"/>
      <c r="C35" s="460"/>
      <c r="D35" s="148"/>
      <c r="E35" s="460"/>
      <c r="F35" s="460"/>
      <c r="G35" s="457"/>
      <c r="H35" s="460"/>
      <c r="I35" s="137"/>
      <c r="J35" s="98"/>
      <c r="K35" s="255" t="str">
        <f>IFERROR(CONCATENATE(INDEX('8- Políticas de Administración'!$B$16:$F$53,MATCH('5- Identificación de Riesgos'!J35,'8- Políticas de Administración'!$C$16:$C$54,0),1)," - ",L35),"")</f>
        <v/>
      </c>
      <c r="L35" s="259" t="str">
        <f>IFERROR(VLOOKUP(INDEX('8- Políticas de Administración'!$B$16:$F$63,MATCH('5- Identificación de Riesgos'!J35,'8- Políticas de Administración'!$C$16:$C$64,0),1),'8- Políticas de Administración'!$B$16:$F$64,5,FALSE),"")</f>
        <v/>
      </c>
      <c r="M35" s="371"/>
      <c r="N35" s="371"/>
      <c r="O35" s="465"/>
    </row>
    <row r="36" spans="1:22" ht="14.25" customHeight="1">
      <c r="A36" s="463"/>
      <c r="B36" s="460"/>
      <c r="C36" s="460"/>
      <c r="D36" s="148"/>
      <c r="E36" s="460"/>
      <c r="F36" s="460"/>
      <c r="G36" s="457"/>
      <c r="H36" s="460"/>
      <c r="I36" s="137"/>
      <c r="J36" s="98"/>
      <c r="K36" s="255" t="str">
        <f>IFERROR(CONCATENATE(INDEX('8- Políticas de Administración'!$B$16:$F$53,MATCH('5- Identificación de Riesgos'!J36,'8- Políticas de Administración'!$C$16:$C$54,0),1)," - ",L36),"")</f>
        <v/>
      </c>
      <c r="L36" s="259" t="str">
        <f>IFERROR(VLOOKUP(INDEX('8- Políticas de Administración'!$B$16:$F$63,MATCH('5- Identificación de Riesgos'!J36,'8- Políticas de Administración'!$C$16:$C$64,0),1),'8- Políticas de Administración'!$B$16:$F$64,5,FALSE),"")</f>
        <v/>
      </c>
      <c r="M36" s="371"/>
      <c r="N36" s="371"/>
      <c r="O36" s="465"/>
    </row>
    <row r="37" spans="1:22" ht="14.25" customHeight="1">
      <c r="A37" s="463"/>
      <c r="B37" s="460"/>
      <c r="C37" s="460"/>
      <c r="D37" s="148"/>
      <c r="E37" s="460"/>
      <c r="F37" s="460"/>
      <c r="G37" s="457"/>
      <c r="H37" s="460"/>
      <c r="I37" s="137"/>
      <c r="J37" s="98"/>
      <c r="K37" s="255" t="str">
        <f>IFERROR(CONCATENATE(INDEX('8- Políticas de Administración'!$B$16:$F$53,MATCH('5- Identificación de Riesgos'!J37,'8- Políticas de Administración'!$C$16:$C$54,0),1)," - ",L37),"")</f>
        <v/>
      </c>
      <c r="L37" s="259" t="str">
        <f>IFERROR(VLOOKUP(INDEX('8- Políticas de Administración'!$B$16:$F$63,MATCH('5- Identificación de Riesgos'!J37,'8- Políticas de Administración'!$C$16:$C$64,0),1),'8- Políticas de Administración'!$B$16:$F$64,5,FALSE),"")</f>
        <v/>
      </c>
      <c r="M37" s="371"/>
      <c r="N37" s="371"/>
      <c r="O37" s="465"/>
    </row>
    <row r="38" spans="1:22" ht="14.25" customHeight="1">
      <c r="A38" s="463"/>
      <c r="B38" s="460"/>
      <c r="C38" s="460"/>
      <c r="D38" s="148"/>
      <c r="E38" s="460"/>
      <c r="F38" s="460"/>
      <c r="G38" s="457"/>
      <c r="H38" s="460"/>
      <c r="I38" s="137"/>
      <c r="J38" s="98"/>
      <c r="K38" s="255" t="str">
        <f>IFERROR(CONCATENATE(INDEX('8- Políticas de Administración'!$B$16:$F$53,MATCH('5- Identificación de Riesgos'!J38,'8- Políticas de Administración'!$C$16:$C$54,0),1)," - ",L38),"")</f>
        <v/>
      </c>
      <c r="L38" s="259" t="str">
        <f>IFERROR(VLOOKUP(INDEX('8- Políticas de Administración'!$B$16:$F$63,MATCH('5- Identificación de Riesgos'!J38,'8- Políticas de Administración'!$C$16:$C$64,0),1),'8- Políticas de Administración'!$B$16:$F$64,5,FALSE),"")</f>
        <v/>
      </c>
      <c r="M38" s="371"/>
      <c r="N38" s="371"/>
      <c r="O38" s="465"/>
    </row>
    <row r="39" spans="1:22" ht="15" customHeight="1" thickBot="1">
      <c r="A39" s="464"/>
      <c r="B39" s="461"/>
      <c r="C39" s="461"/>
      <c r="D39" s="150"/>
      <c r="E39" s="461"/>
      <c r="F39" s="461"/>
      <c r="G39" s="458"/>
      <c r="H39" s="461"/>
      <c r="I39" s="138"/>
      <c r="J39" s="99"/>
      <c r="K39" s="256" t="str">
        <f>IFERROR(CONCATENATE(INDEX('8- Políticas de Administración'!$B$16:$F$53,MATCH('5- Identificación de Riesgos'!J39,'8- Políticas de Administración'!$C$16:$C$54,0),1)," - ",L39),"")</f>
        <v/>
      </c>
      <c r="L39" s="259" t="str">
        <f>IFERROR(VLOOKUP(INDEX('8- Políticas de Administración'!$B$16:$F$63,MATCH('5- Identificación de Riesgos'!J39,'8- Políticas de Administración'!$C$16:$C$64,0),1),'8- Políticas de Administración'!$B$16:$F$64,5,FALSE),"")</f>
        <v/>
      </c>
      <c r="M39" s="371"/>
      <c r="N39" s="371"/>
      <c r="O39" s="465"/>
    </row>
    <row r="40" spans="1:22" ht="40.5" customHeight="1">
      <c r="A40" s="462">
        <v>4</v>
      </c>
      <c r="B40" s="459" t="s">
        <v>423</v>
      </c>
      <c r="C40" s="459" t="s">
        <v>424</v>
      </c>
      <c r="D40" s="189" t="s">
        <v>420</v>
      </c>
      <c r="E40" s="459">
        <v>20</v>
      </c>
      <c r="F40" s="459">
        <v>0</v>
      </c>
      <c r="G40" s="456">
        <f t="shared" ref="G40" si="2">F40/E40</f>
        <v>0</v>
      </c>
      <c r="H40" s="459" t="str">
        <f>CONCATENATE(IF(G40&lt;='8-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 - ",VLOOKUP(IF(G40&lt;='8-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valida"))))),'8- Políticas de Administración'!$B$6:$F$10,5,FALSE))</f>
        <v>Muy Baja - 1</v>
      </c>
      <c r="I40" s="136" t="s">
        <v>350</v>
      </c>
      <c r="J40" s="153" t="s">
        <v>352</v>
      </c>
      <c r="K40" s="257" t="str">
        <f>IFERROR(CONCATENATE(INDEX('8- Políticas de Administración'!$B$16:$F$53,MATCH('5- Identificación de Riesgos'!J40,'8- Políticas de Administración'!$C$16:$C$54,0),1)," - ",L40),"")</f>
        <v>Leve - 1</v>
      </c>
      <c r="L40" s="259">
        <f>IFERROR(VLOOKUP(INDEX('8- Políticas de Administración'!$B$16:$F$63,MATCH('5- Identificación de Riesgos'!J40,'8- Políticas de Administración'!$C$16:$C$64,0),1),'8- Políticas de Administración'!$B$16:$F$64,5,FALSE),"")</f>
        <v>1</v>
      </c>
      <c r="M40" s="371" t="str">
        <f>IFERROR(CONCATENATE(INDEX('8- Políticas de Administración'!$B$16:$F$53,MATCH(ROUND(AVERAGE(L40:L49),0),'8- Políticas de Administración'!$F$16:$F$53,0),1)," - ",ROUND(AVERAGE(L40:L49),0)),"")</f>
        <v>Leve - 1</v>
      </c>
      <c r="N40" s="371" t="str">
        <f>IFERROR(CONCATENATE(VLOOKUP((LEFT(H40,LEN(H40)-4)&amp;LEFT(M40,LEN(M40)-4)),'9- Matriz de Calor'!$D$18:$E$42,2,0)," - ",RIGHT(H40,1)*RIGHT(M40,1)),"")</f>
        <v>Bajo - 1</v>
      </c>
      <c r="O40" s="453">
        <f>RIGHT(H40,1)*RIGHT(M40,1)</f>
        <v>1</v>
      </c>
      <c r="P40" s="18"/>
      <c r="Q40" s="452" t="s">
        <v>412</v>
      </c>
      <c r="R40" s="452"/>
      <c r="S40" s="452"/>
      <c r="T40" s="452"/>
      <c r="U40" s="452"/>
      <c r="V40" s="452"/>
    </row>
    <row r="41" spans="1:22" ht="39.75" customHeight="1">
      <c r="A41" s="463"/>
      <c r="B41" s="460"/>
      <c r="C41" s="460"/>
      <c r="D41" s="189" t="s">
        <v>421</v>
      </c>
      <c r="E41" s="460"/>
      <c r="F41" s="460"/>
      <c r="G41" s="457"/>
      <c r="H41" s="460"/>
      <c r="I41" s="137" t="s">
        <v>325</v>
      </c>
      <c r="J41" s="98" t="s">
        <v>368</v>
      </c>
      <c r="K41" s="255" t="str">
        <f>IFERROR(CONCATENATE(INDEX('8- Políticas de Administración'!$B$16:$F$53,MATCH('5- Identificación de Riesgos'!J41,'8- Políticas de Administración'!$C$16:$C$54,0),1)," - ",L41),"")</f>
        <v>Leve - 1</v>
      </c>
      <c r="L41" s="259">
        <f>IFERROR(VLOOKUP(INDEX('8- Políticas de Administración'!$B$16:$F$63,MATCH('5- Identificación de Riesgos'!J41,'8- Políticas de Administración'!$C$16:$C$64,0),1),'8- Políticas de Administración'!$B$16:$F$64,5,FALSE),"")</f>
        <v>1</v>
      </c>
      <c r="M41" s="371"/>
      <c r="N41" s="371"/>
      <c r="O41" s="454"/>
      <c r="P41" s="187"/>
      <c r="Q41" s="452"/>
      <c r="R41" s="452"/>
      <c r="S41" s="452"/>
      <c r="T41" s="452"/>
      <c r="U41" s="452"/>
      <c r="V41" s="452"/>
    </row>
    <row r="42" spans="1:22" ht="28.5" customHeight="1">
      <c r="A42" s="463"/>
      <c r="B42" s="460"/>
      <c r="C42" s="460"/>
      <c r="D42" s="189" t="s">
        <v>422</v>
      </c>
      <c r="E42" s="460"/>
      <c r="F42" s="460"/>
      <c r="G42" s="457"/>
      <c r="H42" s="460"/>
      <c r="I42" s="137"/>
      <c r="J42" s="98"/>
      <c r="K42" s="255" t="str">
        <f>IFERROR(CONCATENATE(INDEX('8- Políticas de Administración'!$B$16:$F$53,MATCH('5- Identificación de Riesgos'!J42,'8- Políticas de Administración'!$C$16:$C$54,0),1)," - ",L42),"")</f>
        <v/>
      </c>
      <c r="L42" s="259" t="str">
        <f>IFERROR(VLOOKUP(INDEX('8- Políticas de Administración'!$B$16:$F$63,MATCH('5- Identificación de Riesgos'!J42,'8- Políticas de Administración'!$C$16:$C$64,0),1),'8- Políticas de Administración'!$B$16:$F$64,5,FALSE),"")</f>
        <v/>
      </c>
      <c r="M42" s="371"/>
      <c r="N42" s="371"/>
      <c r="O42" s="454"/>
      <c r="P42" s="187"/>
      <c r="Q42" s="452"/>
      <c r="R42" s="452"/>
      <c r="S42" s="452"/>
      <c r="T42" s="452"/>
      <c r="U42" s="452"/>
      <c r="V42" s="452"/>
    </row>
    <row r="43" spans="1:22" ht="28.5" customHeight="1">
      <c r="A43" s="463"/>
      <c r="B43" s="460"/>
      <c r="C43" s="460"/>
      <c r="D43" s="148"/>
      <c r="E43" s="460"/>
      <c r="F43" s="460"/>
      <c r="G43" s="457"/>
      <c r="H43" s="460"/>
      <c r="I43" s="137"/>
      <c r="J43" s="98"/>
      <c r="K43" s="255" t="str">
        <f>IFERROR(CONCATENATE(INDEX('8- Políticas de Administración'!$B$16:$F$53,MATCH('5- Identificación de Riesgos'!J43,'8- Políticas de Administración'!$C$16:$C$54,0),1)," - ",L43),"")</f>
        <v/>
      </c>
      <c r="L43" s="259" t="str">
        <f>IFERROR(VLOOKUP(INDEX('8- Políticas de Administración'!$B$16:$F$63,MATCH('5- Identificación de Riesgos'!J43,'8- Políticas de Administración'!$C$16:$C$64,0),1),'8- Políticas de Administración'!$B$16:$F$64,5,FALSE),"")</f>
        <v/>
      </c>
      <c r="M43" s="371"/>
      <c r="N43" s="371"/>
      <c r="O43" s="454"/>
      <c r="P43" s="187"/>
      <c r="Q43" s="452"/>
      <c r="R43" s="452"/>
      <c r="S43" s="452"/>
      <c r="T43" s="452"/>
      <c r="U43" s="452"/>
      <c r="V43" s="452"/>
    </row>
    <row r="44" spans="1:22" ht="28.5" customHeight="1">
      <c r="A44" s="463"/>
      <c r="B44" s="460"/>
      <c r="C44" s="460"/>
      <c r="D44" s="148"/>
      <c r="E44" s="460"/>
      <c r="F44" s="460"/>
      <c r="G44" s="457"/>
      <c r="H44" s="460"/>
      <c r="I44" s="137"/>
      <c r="J44" s="98"/>
      <c r="K44" s="255" t="str">
        <f>IFERROR(CONCATENATE(INDEX('8- Políticas de Administración'!$B$16:$F$53,MATCH('5- Identificación de Riesgos'!J44,'8- Políticas de Administración'!$C$16:$C$54,0),1)," - ",L44),"")</f>
        <v/>
      </c>
      <c r="L44" s="259" t="str">
        <f>IFERROR(VLOOKUP(INDEX('8- Políticas de Administración'!$B$16:$F$63,MATCH('5- Identificación de Riesgos'!J44,'8- Políticas de Administración'!$C$16:$C$64,0),1),'8- Políticas de Administración'!$B$16:$F$64,5,FALSE),"")</f>
        <v/>
      </c>
      <c r="M44" s="371"/>
      <c r="N44" s="371"/>
      <c r="O44" s="454"/>
      <c r="P44" s="187"/>
      <c r="Q44" s="452"/>
      <c r="R44" s="452"/>
      <c r="S44" s="452"/>
      <c r="T44" s="452"/>
      <c r="U44" s="452"/>
      <c r="V44" s="452"/>
    </row>
    <row r="45" spans="1:22" ht="15" customHeight="1">
      <c r="A45" s="463"/>
      <c r="B45" s="460"/>
      <c r="C45" s="460"/>
      <c r="D45" s="151"/>
      <c r="E45" s="460"/>
      <c r="F45" s="460"/>
      <c r="G45" s="457"/>
      <c r="H45" s="460"/>
      <c r="I45" s="137"/>
      <c r="J45" s="98"/>
      <c r="K45" s="255" t="str">
        <f>IFERROR(CONCATENATE(INDEX('8- Políticas de Administración'!$B$16:$F$53,MATCH('5- Identificación de Riesgos'!J45,'8- Políticas de Administración'!$C$16:$C$54,0),1)," - ",L45),"")</f>
        <v/>
      </c>
      <c r="L45" s="259" t="str">
        <f>IFERROR(VLOOKUP(INDEX('8- Políticas de Administración'!$B$16:$F$63,MATCH('5- Identificación de Riesgos'!J45,'8- Políticas de Administración'!$C$16:$C$64,0),1),'8- Políticas de Administración'!$B$16:$F$64,5,FALSE),"")</f>
        <v/>
      </c>
      <c r="M45" s="371"/>
      <c r="N45" s="371"/>
      <c r="O45" s="454"/>
      <c r="P45" s="187"/>
      <c r="Q45" s="452"/>
      <c r="R45" s="452"/>
      <c r="S45" s="452"/>
      <c r="T45" s="452"/>
      <c r="U45" s="452"/>
      <c r="V45" s="452"/>
    </row>
    <row r="46" spans="1:22" ht="15" customHeight="1">
      <c r="A46" s="463"/>
      <c r="B46" s="460"/>
      <c r="C46" s="460"/>
      <c r="D46" s="148"/>
      <c r="E46" s="460"/>
      <c r="F46" s="460"/>
      <c r="G46" s="457"/>
      <c r="H46" s="460"/>
      <c r="I46" s="137"/>
      <c r="J46" s="98"/>
      <c r="K46" s="255" t="str">
        <f>IFERROR(CONCATENATE(INDEX('8- Políticas de Administración'!$B$16:$F$53,MATCH('5- Identificación de Riesgos'!J46,'8- Políticas de Administración'!$C$16:$C$54,0),1)," - ",L46),"")</f>
        <v/>
      </c>
      <c r="L46" s="259" t="str">
        <f>IFERROR(VLOOKUP(INDEX('8- Políticas de Administración'!$B$16:$F$63,MATCH('5- Identificación de Riesgos'!J46,'8- Políticas de Administración'!$C$16:$C$64,0),1),'8- Políticas de Administración'!$B$16:$F$64,5,FALSE),"")</f>
        <v/>
      </c>
      <c r="M46" s="371"/>
      <c r="N46" s="371"/>
      <c r="O46" s="454"/>
      <c r="P46" s="187"/>
      <c r="Q46" s="452"/>
      <c r="R46" s="452"/>
      <c r="S46" s="452"/>
      <c r="T46" s="452"/>
      <c r="U46" s="452"/>
      <c r="V46" s="452"/>
    </row>
    <row r="47" spans="1:22" ht="15" customHeight="1">
      <c r="A47" s="463"/>
      <c r="B47" s="460"/>
      <c r="C47" s="460"/>
      <c r="D47" s="148"/>
      <c r="E47" s="460"/>
      <c r="F47" s="460"/>
      <c r="G47" s="457"/>
      <c r="H47" s="460"/>
      <c r="I47" s="137"/>
      <c r="J47" s="98"/>
      <c r="K47" s="255" t="str">
        <f>IFERROR(CONCATENATE(INDEX('8- Políticas de Administración'!$B$16:$F$53,MATCH('5- Identificación de Riesgos'!J47,'8- Políticas de Administración'!$C$16:$C$54,0),1)," - ",L47),"")</f>
        <v/>
      </c>
      <c r="L47" s="259" t="str">
        <f>IFERROR(VLOOKUP(INDEX('8- Políticas de Administración'!$B$16:$F$63,MATCH('5- Identificación de Riesgos'!J47,'8- Políticas de Administración'!$C$16:$C$64,0),1),'8- Políticas de Administración'!$B$16:$F$64,5,FALSE),"")</f>
        <v/>
      </c>
      <c r="M47" s="371"/>
      <c r="N47" s="371"/>
      <c r="O47" s="454"/>
      <c r="P47" s="187"/>
      <c r="Q47" s="452"/>
      <c r="R47" s="452"/>
      <c r="S47" s="452"/>
      <c r="T47" s="452"/>
      <c r="U47" s="452"/>
      <c r="V47" s="452"/>
    </row>
    <row r="48" spans="1:22" ht="15" customHeight="1">
      <c r="A48" s="463"/>
      <c r="B48" s="460"/>
      <c r="C48" s="460"/>
      <c r="D48" s="148"/>
      <c r="E48" s="460"/>
      <c r="F48" s="460"/>
      <c r="G48" s="457"/>
      <c r="H48" s="460"/>
      <c r="I48" s="137"/>
      <c r="J48" s="98"/>
      <c r="K48" s="255" t="str">
        <f>IFERROR(CONCATENATE(INDEX('8- Políticas de Administración'!$B$16:$F$53,MATCH('5- Identificación de Riesgos'!J48,'8- Políticas de Administración'!$C$16:$C$54,0),1)," - ",L48),"")</f>
        <v/>
      </c>
      <c r="L48" s="259" t="str">
        <f>IFERROR(VLOOKUP(INDEX('8- Políticas de Administración'!$B$16:$F$63,MATCH('5- Identificación de Riesgos'!J48,'8- Políticas de Administración'!$C$16:$C$64,0),1),'8- Políticas de Administración'!$B$16:$F$64,5,FALSE),"")</f>
        <v/>
      </c>
      <c r="M48" s="371"/>
      <c r="N48" s="371"/>
      <c r="O48" s="454"/>
      <c r="P48" s="187"/>
      <c r="Q48" s="452"/>
      <c r="R48" s="452"/>
      <c r="S48" s="452"/>
      <c r="T48" s="452"/>
      <c r="U48" s="452"/>
      <c r="V48" s="452"/>
    </row>
    <row r="49" spans="1:22" ht="15.75" customHeight="1" thickBot="1">
      <c r="A49" s="464"/>
      <c r="B49" s="461"/>
      <c r="C49" s="461"/>
      <c r="D49" s="150"/>
      <c r="E49" s="461"/>
      <c r="F49" s="461"/>
      <c r="G49" s="458"/>
      <c r="H49" s="461"/>
      <c r="I49" s="138"/>
      <c r="J49" s="99"/>
      <c r="K49" s="256" t="str">
        <f>IFERROR(CONCATENATE(INDEX('8- Políticas de Administración'!$B$16:$F$53,MATCH('5- Identificación de Riesgos'!J49,'8- Políticas de Administración'!$C$16:$C$54,0),1)," - ",L49),"")</f>
        <v/>
      </c>
      <c r="L49" s="260" t="str">
        <f>IFERROR(VLOOKUP(INDEX('8- Políticas de Administración'!$B$16:$F$63,MATCH('5- Identificación de Riesgos'!J49,'8- Políticas de Administración'!$C$16:$C$64,0),1),'8- Políticas de Administración'!$B$16:$F$64,5,FALSE),"")</f>
        <v/>
      </c>
      <c r="M49" s="371"/>
      <c r="N49" s="371"/>
      <c r="O49" s="455"/>
      <c r="P49" s="187"/>
      <c r="Q49" s="452"/>
      <c r="R49" s="452"/>
      <c r="S49" s="452"/>
      <c r="T49" s="452"/>
      <c r="U49" s="452"/>
      <c r="V49" s="452"/>
    </row>
    <row r="50" spans="1:22" ht="15" customHeight="1">
      <c r="Q50" s="187"/>
    </row>
    <row r="51" spans="1:22" ht="15" customHeight="1">
      <c r="Q51" s="187"/>
    </row>
  </sheetData>
  <mergeCells count="65">
    <mergeCell ref="Q20:V29"/>
    <mergeCell ref="G20:G29"/>
    <mergeCell ref="H20:H29"/>
    <mergeCell ref="M20:M29"/>
    <mergeCell ref="N20:N29"/>
    <mergeCell ref="O20:O29"/>
    <mergeCell ref="A20:A29"/>
    <mergeCell ref="B20:B29"/>
    <mergeCell ref="C20:C29"/>
    <mergeCell ref="E20:E29"/>
    <mergeCell ref="F20:F2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 ref="N7:O7"/>
    <mergeCell ref="I8:I9"/>
    <mergeCell ref="G8:G9"/>
    <mergeCell ref="H8:H9"/>
    <mergeCell ref="L8:L9"/>
    <mergeCell ref="O10:O19"/>
    <mergeCell ref="N10:N19"/>
    <mergeCell ref="M10:M19"/>
    <mergeCell ref="O8:O9"/>
    <mergeCell ref="N8:N9"/>
    <mergeCell ref="A10:A19"/>
    <mergeCell ref="B10:B19"/>
    <mergeCell ref="C10:C19"/>
    <mergeCell ref="H10:H19"/>
    <mergeCell ref="G10:G19"/>
    <mergeCell ref="E10:E19"/>
    <mergeCell ref="F10:F19"/>
    <mergeCell ref="O30:O39"/>
    <mergeCell ref="M30:M39"/>
    <mergeCell ref="N30:N39"/>
    <mergeCell ref="G30:G39"/>
    <mergeCell ref="H30:H39"/>
    <mergeCell ref="A30:A39"/>
    <mergeCell ref="B30:B39"/>
    <mergeCell ref="C30:C39"/>
    <mergeCell ref="E30:E39"/>
    <mergeCell ref="F30:F39"/>
    <mergeCell ref="A40:A49"/>
    <mergeCell ref="B40:B49"/>
    <mergeCell ref="C40:C49"/>
    <mergeCell ref="E40:E49"/>
    <mergeCell ref="F40:F49"/>
    <mergeCell ref="Q40:V49"/>
    <mergeCell ref="M40:M49"/>
    <mergeCell ref="N40:N49"/>
    <mergeCell ref="O40:O49"/>
    <mergeCell ref="G40:G49"/>
    <mergeCell ref="H40:H49"/>
  </mergeCells>
  <conditionalFormatting sqref="H10 H30 H20">
    <cfRule type="containsText" dxfId="277" priority="361" operator="containsText" text="Muy Baja">
      <formula>NOT(ISERROR(SEARCH("Muy Baja",H10)))</formula>
    </cfRule>
    <cfRule type="containsText" dxfId="276" priority="362" operator="containsText" text="Baja">
      <formula>NOT(ISERROR(SEARCH("Baja",H10)))</formula>
    </cfRule>
    <cfRule type="containsText" dxfId="275" priority="363" operator="containsText" text="Muy Alta">
      <formula>NOT(ISERROR(SEARCH("Muy Alta",H10)))</formula>
    </cfRule>
    <cfRule type="containsText" dxfId="274" priority="365" operator="containsText" text="Alta">
      <formula>NOT(ISERROR(SEARCH("Alta",H10)))</formula>
    </cfRule>
    <cfRule type="containsText" dxfId="273" priority="366" operator="containsText" text="Media">
      <formula>NOT(ISERROR(SEARCH("Media",H10)))</formula>
    </cfRule>
    <cfRule type="containsText" dxfId="272" priority="367" operator="containsText" text="Media">
      <formula>NOT(ISERROR(SEARCH("Media",H10)))</formula>
    </cfRule>
    <cfRule type="containsText" dxfId="271" priority="368" operator="containsText" text="Media">
      <formula>NOT(ISERROR(SEARCH("Media",H10)))</formula>
    </cfRule>
    <cfRule type="containsText" dxfId="270" priority="369" operator="containsText" text="Muy Baja">
      <formula>NOT(ISERROR(SEARCH("Muy Baja",H10)))</formula>
    </cfRule>
    <cfRule type="containsText" dxfId="269" priority="370" operator="containsText" text="Baja">
      <formula>NOT(ISERROR(SEARCH("Baja",H10)))</formula>
    </cfRule>
    <cfRule type="containsText" dxfId="268" priority="371" operator="containsText" text="Muy Baja">
      <formula>NOT(ISERROR(SEARCH("Muy Baja",H10)))</formula>
    </cfRule>
    <cfRule type="containsText" dxfId="267" priority="372" operator="containsText" text="Muy Baja">
      <formula>NOT(ISERROR(SEARCH("Muy Baja",H10)))</formula>
    </cfRule>
    <cfRule type="containsText" dxfId="266" priority="373" operator="containsText" text="Muy Baja">
      <formula>NOT(ISERROR(SEARCH("Muy Baja",H10)))</formula>
    </cfRule>
    <cfRule type="containsText" dxfId="265" priority="374" operator="containsText" text="Muy Baja'Tabla probabilidad'!">
      <formula>NOT(ISERROR(SEARCH("Muy Baja'Tabla probabilidad'!",H10)))</formula>
    </cfRule>
    <cfRule type="containsText" dxfId="264" priority="375" operator="containsText" text="Muy bajo">
      <formula>NOT(ISERROR(SEARCH("Muy bajo",H10)))</formula>
    </cfRule>
    <cfRule type="containsText" dxfId="263" priority="376" operator="containsText" text="Alta">
      <formula>NOT(ISERROR(SEARCH("Alta",H10)))</formula>
    </cfRule>
    <cfRule type="containsText" dxfId="262" priority="377" operator="containsText" text="Media">
      <formula>NOT(ISERROR(SEARCH("Media",H10)))</formula>
    </cfRule>
    <cfRule type="containsText" dxfId="261" priority="378" operator="containsText" text="Baja">
      <formula>NOT(ISERROR(SEARCH("Baja",H10)))</formula>
    </cfRule>
    <cfRule type="containsText" dxfId="260" priority="379" operator="containsText" text="Muy baja">
      <formula>NOT(ISERROR(SEARCH("Muy baja",H10)))</formula>
    </cfRule>
    <cfRule type="cellIs" dxfId="259" priority="382" operator="between">
      <formula>1</formula>
      <formula>2</formula>
    </cfRule>
    <cfRule type="cellIs" dxfId="258" priority="383" operator="between">
      <formula>0</formula>
      <formula>2</formula>
    </cfRule>
  </conditionalFormatting>
  <conditionalFormatting sqref="K10:K12 K14 K16 K18 K30:K49">
    <cfRule type="containsText" dxfId="257" priority="355" operator="containsText" text="Catastrófico">
      <formula>NOT(ISERROR(SEARCH("Catastrófico",K10)))</formula>
    </cfRule>
    <cfRule type="containsText" dxfId="256" priority="356" operator="containsText" text="Mayor">
      <formula>NOT(ISERROR(SEARCH("Mayor",K10)))</formula>
    </cfRule>
    <cfRule type="containsText" dxfId="255" priority="357" operator="containsText" text="Alta">
      <formula>NOT(ISERROR(SEARCH("Alta",K10)))</formula>
    </cfRule>
    <cfRule type="containsText" dxfId="254" priority="358" operator="containsText" text="Moderado">
      <formula>NOT(ISERROR(SEARCH("Moderado",K10)))</formula>
    </cfRule>
    <cfRule type="containsText" dxfId="253" priority="359" operator="containsText" text="Menor">
      <formula>NOT(ISERROR(SEARCH("Menor",K10)))</formula>
    </cfRule>
    <cfRule type="containsText" dxfId="252" priority="360" operator="containsText" text="Leve">
      <formula>NOT(ISERROR(SEARCH("Leve",K10)))</formula>
    </cfRule>
  </conditionalFormatting>
  <conditionalFormatting sqref="M10 M20 M30 M40">
    <cfRule type="containsText" dxfId="251" priority="65" operator="containsText" text="Catastrófico">
      <formula>NOT(ISERROR(SEARCH("Catastrófico",M10)))</formula>
    </cfRule>
    <cfRule type="containsText" dxfId="250" priority="66" operator="containsText" text="Mayor">
      <formula>NOT(ISERROR(SEARCH("Mayor",M10)))</formula>
    </cfRule>
    <cfRule type="containsText" dxfId="249" priority="67" operator="containsText" text="Alta">
      <formula>NOT(ISERROR(SEARCH("Alta",M10)))</formula>
    </cfRule>
    <cfRule type="containsText" dxfId="248" priority="68" operator="containsText" text="Moderado">
      <formula>NOT(ISERROR(SEARCH("Moderado",M10)))</formula>
    </cfRule>
    <cfRule type="containsText" dxfId="247" priority="69" operator="containsText" text="Menor">
      <formula>NOT(ISERROR(SEARCH("Menor",M10)))</formula>
    </cfRule>
    <cfRule type="containsText" dxfId="246" priority="70" operator="containsText" text="Leve">
      <formula>NOT(ISERROR(SEARCH("Leve",M10)))</formula>
    </cfRule>
  </conditionalFormatting>
  <conditionalFormatting sqref="N8:O8">
    <cfRule type="containsText" dxfId="245" priority="89" operator="containsText" text="3- Moderado">
      <formula>NOT(ISERROR(SEARCH("3- Moderado",N8)))</formula>
    </cfRule>
    <cfRule type="containsText" dxfId="244" priority="90" operator="containsText" text="6- Moderado">
      <formula>NOT(ISERROR(SEARCH("6- Moderado",N8)))</formula>
    </cfRule>
    <cfRule type="containsText" dxfId="243" priority="91" operator="containsText" text="4- Moderado">
      <formula>NOT(ISERROR(SEARCH("4- Moderado",N8)))</formula>
    </cfRule>
    <cfRule type="containsText" dxfId="242" priority="92" operator="containsText" text="3- Bajo">
      <formula>NOT(ISERROR(SEARCH("3- Bajo",N8)))</formula>
    </cfRule>
    <cfRule type="containsText" dxfId="241" priority="93" operator="containsText" text="4- Bajo">
      <formula>NOT(ISERROR(SEARCH("4- Bajo",N8)))</formula>
    </cfRule>
    <cfRule type="containsText" dxfId="240" priority="94" operator="containsText" text="1- Bajo">
      <formula>NOT(ISERROR(SEARCH("1- Bajo",N8)))</formula>
    </cfRule>
  </conditionalFormatting>
  <conditionalFormatting sqref="N10:O10 N20 N30:O30 N40:O40">
    <cfRule type="containsText" dxfId="239" priority="71" operator="containsText" text="Extremo">
      <formula>NOT(ISERROR(SEARCH("Extremo",N10)))</formula>
    </cfRule>
    <cfRule type="containsText" dxfId="238" priority="72" operator="containsText" text="Alto">
      <formula>NOT(ISERROR(SEARCH("Alto",N10)))</formula>
    </cfRule>
    <cfRule type="containsText" dxfId="237" priority="73" operator="containsText" text="Bajo">
      <formula>NOT(ISERROR(SEARCH("Bajo",N10)))</formula>
    </cfRule>
    <cfRule type="containsText" dxfId="236" priority="74" operator="containsText" text="Moderado">
      <formula>NOT(ISERROR(SEARCH("Moderado",N10)))</formula>
    </cfRule>
  </conditionalFormatting>
  <conditionalFormatting sqref="K21:K29">
    <cfRule type="containsText" dxfId="235" priority="59" operator="containsText" text="Catastrófico">
      <formula>NOT(ISERROR(SEARCH("Catastrófico",K21)))</formula>
    </cfRule>
    <cfRule type="containsText" dxfId="234" priority="60" operator="containsText" text="Mayor">
      <formula>NOT(ISERROR(SEARCH("Mayor",K21)))</formula>
    </cfRule>
    <cfRule type="containsText" dxfId="233" priority="61" operator="containsText" text="Alta">
      <formula>NOT(ISERROR(SEARCH("Alta",K21)))</formula>
    </cfRule>
    <cfRule type="containsText" dxfId="232" priority="62" operator="containsText" text="Moderado">
      <formula>NOT(ISERROR(SEARCH("Moderado",K21)))</formula>
    </cfRule>
    <cfRule type="containsText" dxfId="231" priority="63" operator="containsText" text="Menor">
      <formula>NOT(ISERROR(SEARCH("Menor",K21)))</formula>
    </cfRule>
    <cfRule type="containsText" dxfId="230" priority="64" operator="containsText" text="Leve">
      <formula>NOT(ISERROR(SEARCH("Leve",K21)))</formula>
    </cfRule>
  </conditionalFormatting>
  <conditionalFormatting sqref="K20">
    <cfRule type="containsText" dxfId="229" priority="23" operator="containsText" text="Catastrófico">
      <formula>NOT(ISERROR(SEARCH("Catastrófico",K20)))</formula>
    </cfRule>
    <cfRule type="containsText" dxfId="228" priority="24" operator="containsText" text="Mayor">
      <formula>NOT(ISERROR(SEARCH("Mayor",K20)))</formula>
    </cfRule>
    <cfRule type="containsText" dxfId="227" priority="25" operator="containsText" text="Alta">
      <formula>NOT(ISERROR(SEARCH("Alta",K20)))</formula>
    </cfRule>
    <cfRule type="containsText" dxfId="226" priority="26" operator="containsText" text="Moderado">
      <formula>NOT(ISERROR(SEARCH("Moderado",K20)))</formula>
    </cfRule>
    <cfRule type="containsText" dxfId="225" priority="27" operator="containsText" text="Menor">
      <formula>NOT(ISERROR(SEARCH("Menor",K20)))</formula>
    </cfRule>
    <cfRule type="containsText" dxfId="224" priority="28" operator="containsText" text="Leve">
      <formula>NOT(ISERROR(SEARCH("Leve",K20)))</formula>
    </cfRule>
  </conditionalFormatting>
  <conditionalFormatting sqref="O20">
    <cfRule type="containsText" dxfId="223" priority="35" operator="containsText" text="Extremo">
      <formula>NOT(ISERROR(SEARCH("Extremo",O20)))</formula>
    </cfRule>
    <cfRule type="containsText" dxfId="222" priority="36" operator="containsText" text="Alto">
      <formula>NOT(ISERROR(SEARCH("Alto",O20)))</formula>
    </cfRule>
    <cfRule type="containsText" dxfId="221" priority="37" operator="containsText" text="Bajo">
      <formula>NOT(ISERROR(SEARCH("Bajo",O20)))</formula>
    </cfRule>
    <cfRule type="containsText" dxfId="220" priority="38" operator="containsText" text="Moderado">
      <formula>NOT(ISERROR(SEARCH("Moderado",O20)))</formula>
    </cfRule>
  </conditionalFormatting>
  <conditionalFormatting sqref="H40">
    <cfRule type="containsText" dxfId="219" priority="1" operator="containsText" text="Muy Baja">
      <formula>NOT(ISERROR(SEARCH("Muy Baja",H40)))</formula>
    </cfRule>
    <cfRule type="containsText" dxfId="218" priority="2" operator="containsText" text="Baja">
      <formula>NOT(ISERROR(SEARCH("Baja",H40)))</formula>
    </cfRule>
    <cfRule type="containsText" dxfId="217" priority="3" operator="containsText" text="Muy Alta">
      <formula>NOT(ISERROR(SEARCH("Muy Alta",H40)))</formula>
    </cfRule>
    <cfRule type="containsText" dxfId="216" priority="4" operator="containsText" text="Alta">
      <formula>NOT(ISERROR(SEARCH("Alta",H40)))</formula>
    </cfRule>
    <cfRule type="containsText" dxfId="215" priority="5" operator="containsText" text="Media">
      <formula>NOT(ISERROR(SEARCH("Media",H40)))</formula>
    </cfRule>
    <cfRule type="containsText" dxfId="214" priority="6" operator="containsText" text="Media">
      <formula>NOT(ISERROR(SEARCH("Media",H40)))</formula>
    </cfRule>
    <cfRule type="containsText" dxfId="213" priority="7" operator="containsText" text="Media">
      <formula>NOT(ISERROR(SEARCH("Media",H40)))</formula>
    </cfRule>
    <cfRule type="containsText" dxfId="212" priority="8" operator="containsText" text="Muy Baja">
      <formula>NOT(ISERROR(SEARCH("Muy Baja",H40)))</formula>
    </cfRule>
    <cfRule type="containsText" dxfId="211" priority="9" operator="containsText" text="Baja">
      <formula>NOT(ISERROR(SEARCH("Baja",H40)))</formula>
    </cfRule>
    <cfRule type="containsText" dxfId="210" priority="10" operator="containsText" text="Muy Baja">
      <formula>NOT(ISERROR(SEARCH("Muy Baja",H40)))</formula>
    </cfRule>
    <cfRule type="containsText" dxfId="209" priority="11" operator="containsText" text="Muy Baja">
      <formula>NOT(ISERROR(SEARCH("Muy Baja",H40)))</formula>
    </cfRule>
    <cfRule type="containsText" dxfId="208" priority="12" operator="containsText" text="Muy Baja">
      <formula>NOT(ISERROR(SEARCH("Muy Baja",H40)))</formula>
    </cfRule>
    <cfRule type="containsText" dxfId="207" priority="13" operator="containsText" text="Muy Baja'Tabla probabilidad'!">
      <formula>NOT(ISERROR(SEARCH("Muy Baja'Tabla probabilidad'!",H40)))</formula>
    </cfRule>
    <cfRule type="containsText" dxfId="206" priority="14" operator="containsText" text="Muy bajo">
      <formula>NOT(ISERROR(SEARCH("Muy bajo",H40)))</formula>
    </cfRule>
    <cfRule type="containsText" dxfId="205" priority="15" operator="containsText" text="Alta">
      <formula>NOT(ISERROR(SEARCH("Alta",H40)))</formula>
    </cfRule>
    <cfRule type="containsText" dxfId="204" priority="16" operator="containsText" text="Media">
      <formula>NOT(ISERROR(SEARCH("Media",H40)))</formula>
    </cfRule>
    <cfRule type="containsText" dxfId="203" priority="17" operator="containsText" text="Baja">
      <formula>NOT(ISERROR(SEARCH("Baja",H40)))</formula>
    </cfRule>
    <cfRule type="containsText" dxfId="202" priority="18" operator="containsText" text="Muy baja">
      <formula>NOT(ISERROR(SEARCH("Muy baja",H40)))</formula>
    </cfRule>
    <cfRule type="cellIs" dxfId="201" priority="21" operator="between">
      <formula>1</formula>
      <formula>2</formula>
    </cfRule>
    <cfRule type="cellIs" dxfId="200" priority="22" operator="between">
      <formula>0</formula>
      <formula>2</formula>
    </cfRule>
  </conditionalFormatting>
  <dataValidations disablePrompts="1" count="1">
    <dataValidation type="list" allowBlank="1" showInputMessage="1" showErrorMessage="1" sqref="I22:J29" xr:uid="{EA835CF7-CEC4-4F42-9D7D-B0A6D28A9A7D}"/>
  </dataValidations>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80"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381" operator="containsText" id="{009A1948-254C-4020-A26D-7181B4E8E5DF}">
            <xm:f>NOT(ISERROR(SEARCH('8- Políticas de Administración'!$B$5,H10)))</xm:f>
            <xm:f>'8- Políticas de Administración'!$B$5</xm:f>
            <x14:dxf>
              <font>
                <color rgb="FF9C0006"/>
              </font>
              <fill>
                <patternFill>
                  <bgColor rgb="FFFFC7CE"/>
                </patternFill>
              </fill>
            </x14:dxf>
          </x14:cfRule>
          <xm:sqref>H10 H30 H20</xm:sqref>
        </x14:conditionalFormatting>
        <x14:conditionalFormatting xmlns:xm="http://schemas.microsoft.com/office/excel/2006/main">
          <x14:cfRule type="containsText" priority="19" operator="containsText" id="{7B6974E2-FD5F-4CE6-969B-0332ABB951F6}">
            <xm:f>NOT(ISERROR(SEARCH('8- Políticas de Administración'!$B$5,H40)))</xm:f>
            <xm:f>'8- Políticas de Administración'!$B$5</xm:f>
            <x14:dxf>
              <font>
                <color rgb="FF006100"/>
              </font>
              <fill>
                <patternFill>
                  <bgColor rgb="FFC6EFCE"/>
                </patternFill>
              </fill>
            </x14:dxf>
          </x14:cfRule>
          <x14:cfRule type="containsText" priority="20" operator="containsText" id="{E904F87C-9FE0-41EB-BF4E-718C39A2318E}">
            <xm:f>NOT(ISERROR(SEARCH('8- Políticas de Administración'!$B$5,H40)))</xm:f>
            <xm:f>'8- Políticas de Administración'!$B$5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400-000000000000}">
          <x14:formula1>
            <xm:f>'8- Políticas de Administración'!$I$17:$I$22</xm:f>
          </x14:formula1>
          <xm:sqref>I10:I21 I30:I49</xm:sqref>
        </x14:dataValidation>
        <x14:dataValidation type="list" allowBlank="1" showInputMessage="1" showErrorMessage="1" xr:uid="{00000000-0002-0000-0400-000001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J30:J49 J10:J21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2"/>
  <sheetViews>
    <sheetView showGridLines="0" zoomScale="70" zoomScaleNormal="70" workbookViewId="0">
      <selection activeCell="R10" sqref="R10"/>
    </sheetView>
  </sheetViews>
  <sheetFormatPr baseColWidth="10" defaultColWidth="11.44140625" defaultRowHeight="14.4"/>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33" style="2" customWidth="1"/>
    <col min="18" max="18" width="20.88671875" style="2" customWidth="1"/>
    <col min="19" max="19" width="11.44140625" style="2"/>
    <col min="20" max="20" width="17.5546875" style="2" customWidth="1"/>
    <col min="21" max="16384" width="11.44140625" style="2"/>
  </cols>
  <sheetData>
    <row r="3" spans="2:18" ht="15" thickBot="1"/>
    <row r="4" spans="2:18" ht="15" customHeight="1">
      <c r="B4" s="494" t="s">
        <v>425</v>
      </c>
      <c r="C4" s="495"/>
      <c r="D4" s="495"/>
      <c r="E4" s="498" t="s">
        <v>426</v>
      </c>
      <c r="F4" s="498"/>
      <c r="G4" s="498"/>
      <c r="H4" s="498"/>
      <c r="I4" s="499"/>
      <c r="Q4" s="502" t="s">
        <v>427</v>
      </c>
    </row>
    <row r="5" spans="2:18" ht="15" customHeight="1">
      <c r="B5" s="496"/>
      <c r="C5" s="497"/>
      <c r="D5" s="497"/>
      <c r="E5" s="500"/>
      <c r="F5" s="500"/>
      <c r="G5" s="500"/>
      <c r="H5" s="500"/>
      <c r="I5" s="501"/>
      <c r="Q5" s="502"/>
    </row>
    <row r="6" spans="2:18" ht="15" customHeight="1">
      <c r="B6" s="496"/>
      <c r="C6" s="497"/>
      <c r="D6" s="497"/>
      <c r="E6" s="500"/>
      <c r="F6" s="500"/>
      <c r="G6" s="500"/>
      <c r="H6" s="500"/>
      <c r="I6" s="501"/>
      <c r="Q6" s="502"/>
    </row>
    <row r="7" spans="2:18" ht="15" thickBot="1">
      <c r="B7" s="129"/>
      <c r="I7" s="130"/>
    </row>
    <row r="8" spans="2:18" ht="62.25" customHeight="1" thickBot="1">
      <c r="B8" s="503" t="s">
        <v>330</v>
      </c>
      <c r="C8" s="504"/>
      <c r="D8" s="52" t="s">
        <v>428</v>
      </c>
      <c r="E8" s="53">
        <v>5</v>
      </c>
      <c r="F8" s="53">
        <v>10</v>
      </c>
      <c r="G8" s="53">
        <v>15</v>
      </c>
      <c r="H8" s="53">
        <v>20</v>
      </c>
      <c r="I8" s="131">
        <v>25</v>
      </c>
      <c r="K8" s="505" t="s">
        <v>429</v>
      </c>
      <c r="L8" s="506"/>
      <c r="M8" s="506"/>
      <c r="N8" s="506"/>
      <c r="O8" s="506"/>
      <c r="P8" s="506"/>
      <c r="Q8" s="226" t="s">
        <v>430</v>
      </c>
      <c r="R8" s="263" t="s">
        <v>431</v>
      </c>
    </row>
    <row r="9" spans="2:18" ht="62.25" customHeight="1" thickBot="1">
      <c r="B9" s="503"/>
      <c r="C9" s="504"/>
      <c r="D9" s="52" t="s">
        <v>432</v>
      </c>
      <c r="E9" s="54">
        <v>4</v>
      </c>
      <c r="F9" s="54">
        <v>8</v>
      </c>
      <c r="G9" s="53">
        <v>12</v>
      </c>
      <c r="H9" s="53">
        <v>16</v>
      </c>
      <c r="I9" s="131">
        <v>20</v>
      </c>
      <c r="K9" s="507" t="s">
        <v>433</v>
      </c>
      <c r="L9" s="508"/>
      <c r="M9" s="508"/>
      <c r="N9" s="508"/>
      <c r="O9" s="508"/>
      <c r="P9" s="508"/>
      <c r="Q9" s="226" t="s">
        <v>434</v>
      </c>
      <c r="R9" s="263" t="s">
        <v>327</v>
      </c>
    </row>
    <row r="10" spans="2:18" ht="62.25" customHeight="1" thickBot="1">
      <c r="B10" s="503"/>
      <c r="C10" s="504"/>
      <c r="D10" s="52" t="s">
        <v>435</v>
      </c>
      <c r="E10" s="54">
        <v>3</v>
      </c>
      <c r="F10" s="54">
        <v>6</v>
      </c>
      <c r="G10" s="54">
        <v>9</v>
      </c>
      <c r="H10" s="53">
        <v>12</v>
      </c>
      <c r="I10" s="131">
        <v>15</v>
      </c>
      <c r="K10" s="509" t="s">
        <v>356</v>
      </c>
      <c r="L10" s="510"/>
      <c r="M10" s="510"/>
      <c r="N10" s="510"/>
      <c r="O10" s="510"/>
      <c r="P10" s="510"/>
      <c r="Q10" s="226" t="s">
        <v>436</v>
      </c>
      <c r="R10" s="263" t="s">
        <v>437</v>
      </c>
    </row>
    <row r="11" spans="2:18" ht="62.25" customHeight="1">
      <c r="B11" s="503"/>
      <c r="C11" s="504"/>
      <c r="D11" s="52" t="s">
        <v>438</v>
      </c>
      <c r="E11" s="55">
        <v>2</v>
      </c>
      <c r="F11" s="54">
        <v>4</v>
      </c>
      <c r="G11" s="54">
        <v>6</v>
      </c>
      <c r="H11" s="53">
        <v>8</v>
      </c>
      <c r="I11" s="131">
        <v>10</v>
      </c>
      <c r="K11" s="511" t="s">
        <v>439</v>
      </c>
      <c r="L11" s="512"/>
      <c r="M11" s="512"/>
      <c r="N11" s="512"/>
      <c r="O11" s="512"/>
      <c r="P11" s="512"/>
      <c r="Q11" s="226" t="s">
        <v>440</v>
      </c>
      <c r="R11" s="263" t="s">
        <v>326</v>
      </c>
    </row>
    <row r="12" spans="2:18" ht="62.25" customHeight="1">
      <c r="B12" s="503"/>
      <c r="C12" s="504"/>
      <c r="D12" s="52" t="s">
        <v>441</v>
      </c>
      <c r="E12" s="55">
        <v>1</v>
      </c>
      <c r="F12" s="55">
        <v>2</v>
      </c>
      <c r="G12" s="54">
        <v>3</v>
      </c>
      <c r="H12" s="53">
        <v>4</v>
      </c>
      <c r="I12" s="131">
        <v>5</v>
      </c>
    </row>
    <row r="13" spans="2:18" ht="62.25" customHeight="1" thickBot="1">
      <c r="B13" s="132"/>
      <c r="C13" s="133"/>
      <c r="D13" s="133"/>
      <c r="E13" s="134" t="s">
        <v>442</v>
      </c>
      <c r="F13" s="134" t="s">
        <v>443</v>
      </c>
      <c r="G13" s="134" t="s">
        <v>444</v>
      </c>
      <c r="H13" s="134" t="s">
        <v>445</v>
      </c>
      <c r="I13" s="135" t="s">
        <v>446</v>
      </c>
    </row>
    <row r="18" spans="4:6" ht="15.6">
      <c r="D18" t="s">
        <v>447</v>
      </c>
      <c r="E18" s="55" t="s">
        <v>439</v>
      </c>
      <c r="F18" s="55">
        <v>1</v>
      </c>
    </row>
    <row r="19" spans="4:6">
      <c r="D19" t="s">
        <v>448</v>
      </c>
      <c r="E19" t="s">
        <v>439</v>
      </c>
      <c r="F19">
        <v>2</v>
      </c>
    </row>
    <row r="20" spans="4:6">
      <c r="D20" t="s">
        <v>449</v>
      </c>
      <c r="E20" t="s">
        <v>356</v>
      </c>
      <c r="F20">
        <v>2</v>
      </c>
    </row>
    <row r="21" spans="4:6">
      <c r="D21" t="s">
        <v>450</v>
      </c>
      <c r="E21" t="s">
        <v>451</v>
      </c>
      <c r="F21">
        <v>3</v>
      </c>
    </row>
    <row r="22" spans="4:6">
      <c r="D22" t="s">
        <v>452</v>
      </c>
      <c r="E22" t="s">
        <v>429</v>
      </c>
      <c r="F22">
        <v>4</v>
      </c>
    </row>
    <row r="23" spans="4:6">
      <c r="D23" t="s">
        <v>453</v>
      </c>
      <c r="E23" t="s">
        <v>439</v>
      </c>
      <c r="F23">
        <v>1</v>
      </c>
    </row>
    <row r="24" spans="4:6">
      <c r="D24" t="s">
        <v>454</v>
      </c>
      <c r="E24" t="s">
        <v>356</v>
      </c>
      <c r="F24">
        <v>2</v>
      </c>
    </row>
    <row r="25" spans="4:6">
      <c r="D25" t="s">
        <v>455</v>
      </c>
      <c r="E25" t="s">
        <v>356</v>
      </c>
      <c r="F25">
        <v>2</v>
      </c>
    </row>
    <row r="26" spans="4:6">
      <c r="D26" t="s">
        <v>456</v>
      </c>
      <c r="E26" t="s">
        <v>433</v>
      </c>
      <c r="F26">
        <v>3</v>
      </c>
    </row>
    <row r="27" spans="4:6">
      <c r="D27" t="s">
        <v>457</v>
      </c>
      <c r="E27" t="s">
        <v>429</v>
      </c>
      <c r="F27">
        <v>4</v>
      </c>
    </row>
    <row r="28" spans="4:6">
      <c r="D28" t="s">
        <v>458</v>
      </c>
      <c r="E28" t="s">
        <v>356</v>
      </c>
      <c r="F28">
        <v>2</v>
      </c>
    </row>
    <row r="29" spans="4:6">
      <c r="D29" t="s">
        <v>459</v>
      </c>
      <c r="E29" t="s">
        <v>356</v>
      </c>
      <c r="F29">
        <v>2</v>
      </c>
    </row>
    <row r="30" spans="4:6">
      <c r="D30" t="s">
        <v>460</v>
      </c>
      <c r="E30" t="s">
        <v>356</v>
      </c>
      <c r="F30">
        <v>2</v>
      </c>
    </row>
    <row r="31" spans="4:6">
      <c r="D31" t="s">
        <v>461</v>
      </c>
      <c r="E31" t="s">
        <v>433</v>
      </c>
      <c r="F31">
        <v>3</v>
      </c>
    </row>
    <row r="32" spans="4:6">
      <c r="D32" t="s">
        <v>462</v>
      </c>
      <c r="E32" t="s">
        <v>429</v>
      </c>
      <c r="F32">
        <v>4</v>
      </c>
    </row>
    <row r="33" spans="4:6">
      <c r="D33" t="s">
        <v>463</v>
      </c>
      <c r="E33" t="s">
        <v>356</v>
      </c>
      <c r="F33">
        <v>2</v>
      </c>
    </row>
    <row r="34" spans="4:6">
      <c r="D34" t="s">
        <v>464</v>
      </c>
      <c r="E34" t="s">
        <v>356</v>
      </c>
      <c r="F34">
        <v>2</v>
      </c>
    </row>
    <row r="35" spans="4:6">
      <c r="D35" t="s">
        <v>465</v>
      </c>
      <c r="E35" t="s">
        <v>433</v>
      </c>
      <c r="F35">
        <v>3</v>
      </c>
    </row>
    <row r="36" spans="4:6">
      <c r="D36" t="s">
        <v>466</v>
      </c>
      <c r="E36" t="s">
        <v>433</v>
      </c>
      <c r="F36">
        <v>3</v>
      </c>
    </row>
    <row r="37" spans="4:6">
      <c r="D37" t="s">
        <v>467</v>
      </c>
      <c r="E37" t="s">
        <v>429</v>
      </c>
      <c r="F37">
        <v>4</v>
      </c>
    </row>
    <row r="38" spans="4:6">
      <c r="D38" t="s">
        <v>468</v>
      </c>
      <c r="E38" t="s">
        <v>433</v>
      </c>
      <c r="F38">
        <v>3</v>
      </c>
    </row>
    <row r="39" spans="4:6">
      <c r="D39" t="s">
        <v>469</v>
      </c>
      <c r="E39" t="s">
        <v>433</v>
      </c>
      <c r="F39">
        <v>3</v>
      </c>
    </row>
    <row r="40" spans="4:6">
      <c r="D40" t="s">
        <v>470</v>
      </c>
      <c r="E40" t="s">
        <v>433</v>
      </c>
      <c r="F40">
        <v>3</v>
      </c>
    </row>
    <row r="41" spans="4:6">
      <c r="D41" t="s">
        <v>471</v>
      </c>
      <c r="E41" t="s">
        <v>433</v>
      </c>
      <c r="F41">
        <v>3</v>
      </c>
    </row>
    <row r="42" spans="4:6">
      <c r="D42" t="s">
        <v>472</v>
      </c>
      <c r="E42" t="s">
        <v>429</v>
      </c>
      <c r="F42">
        <v>4</v>
      </c>
    </row>
  </sheetData>
  <mergeCells count="8">
    <mergeCell ref="B4:D6"/>
    <mergeCell ref="E4:I6"/>
    <mergeCell ref="Q4:Q6"/>
    <mergeCell ref="B8:C12"/>
    <mergeCell ref="K8:P8"/>
    <mergeCell ref="K9:P9"/>
    <mergeCell ref="K10:P10"/>
    <mergeCell ref="K11:P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opLeftCell="C1" zoomScale="70" zoomScaleNormal="70" workbookViewId="0">
      <selection activeCell="K10" sqref="K10:M1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1" customWidth="1"/>
    <col min="5" max="5" width="18.5546875" style="28" customWidth="1"/>
    <col min="6" max="6" width="18.33203125" style="28"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0" customFormat="1" ht="16.5" customHeight="1">
      <c r="A1" s="544"/>
      <c r="B1" s="545"/>
      <c r="C1" s="548"/>
      <c r="D1" s="548"/>
      <c r="E1" s="548"/>
      <c r="F1" s="548"/>
      <c r="G1" s="548"/>
      <c r="H1" s="548"/>
      <c r="I1" s="548"/>
      <c r="J1" s="549"/>
      <c r="K1" s="543"/>
      <c r="L1" s="543"/>
      <c r="M1" s="543"/>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6"/>
      <c r="B2" s="547"/>
      <c r="C2" s="550"/>
      <c r="D2" s="550"/>
      <c r="E2" s="550"/>
      <c r="F2" s="550"/>
      <c r="G2" s="550"/>
      <c r="H2" s="550"/>
      <c r="I2" s="550"/>
      <c r="J2" s="551"/>
      <c r="K2" s="543"/>
      <c r="L2" s="543"/>
      <c r="M2" s="543"/>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50"/>
      <c r="D3" s="550"/>
      <c r="E3" s="550"/>
      <c r="F3" s="550"/>
      <c r="G3" s="550"/>
      <c r="H3" s="550"/>
      <c r="I3" s="550"/>
      <c r="J3" s="551"/>
      <c r="K3" s="543"/>
      <c r="L3" s="543"/>
      <c r="M3" s="543"/>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50000000000003" customHeight="1">
      <c r="A4" s="414" t="s">
        <v>275</v>
      </c>
      <c r="B4" s="414"/>
      <c r="C4" s="385" t="s">
        <v>5</v>
      </c>
      <c r="D4" s="385"/>
      <c r="E4" s="385"/>
      <c r="F4" s="385"/>
      <c r="G4" s="385"/>
      <c r="H4" s="385"/>
      <c r="I4" s="385"/>
      <c r="J4" s="385"/>
      <c r="K4" s="385"/>
      <c r="L4" s="385"/>
      <c r="M4" s="385"/>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5" customHeight="1">
      <c r="A5" s="414" t="s">
        <v>276</v>
      </c>
      <c r="B5" s="414"/>
      <c r="C5" s="444" t="s">
        <v>277</v>
      </c>
      <c r="D5" s="444"/>
      <c r="E5" s="444"/>
      <c r="F5" s="444"/>
      <c r="G5" s="444"/>
      <c r="H5" s="444"/>
      <c r="I5" s="444"/>
      <c r="J5" s="444"/>
      <c r="K5" s="444"/>
      <c r="L5" s="444"/>
      <c r="M5" s="444"/>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50000000000003" customHeight="1" thickBot="1">
      <c r="A6" s="414" t="s">
        <v>278</v>
      </c>
      <c r="B6" s="414"/>
      <c r="C6" s="540" t="s">
        <v>279</v>
      </c>
      <c r="D6" s="541"/>
      <c r="E6" s="541"/>
      <c r="F6" s="541"/>
      <c r="G6" s="541"/>
      <c r="H6" s="541"/>
      <c r="I6" s="541"/>
      <c r="J6" s="541"/>
      <c r="K6" s="541"/>
      <c r="L6" s="541"/>
      <c r="M6" s="542"/>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5" t="s">
        <v>473</v>
      </c>
      <c r="B7" s="536"/>
      <c r="C7" s="537"/>
      <c r="D7" s="538" t="s">
        <v>474</v>
      </c>
      <c r="E7" s="538"/>
      <c r="F7" s="538"/>
      <c r="G7" s="539" t="s">
        <v>475</v>
      </c>
      <c r="H7" s="530" t="s">
        <v>476</v>
      </c>
      <c r="I7" s="532" t="s">
        <v>477</v>
      </c>
      <c r="J7" s="533"/>
      <c r="K7" s="532" t="s">
        <v>478</v>
      </c>
      <c r="L7" s="533"/>
      <c r="M7" s="534" t="s">
        <v>479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216</v>
      </c>
      <c r="C8" s="36" t="s">
        <v>218</v>
      </c>
      <c r="D8" s="29" t="s">
        <v>228</v>
      </c>
      <c r="E8" s="29" t="s">
        <v>480</v>
      </c>
      <c r="F8" s="29" t="s">
        <v>481</v>
      </c>
      <c r="G8" s="539"/>
      <c r="H8" s="531"/>
      <c r="I8" s="30" t="s">
        <v>482</v>
      </c>
      <c r="J8" s="30" t="s">
        <v>483</v>
      </c>
      <c r="K8" s="30" t="s">
        <v>484</v>
      </c>
      <c r="L8" s="30" t="s">
        <v>485</v>
      </c>
      <c r="M8" s="534"/>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2"/>
      <c r="B9" s="553"/>
      <c r="C9" s="553"/>
      <c r="D9" s="553"/>
      <c r="E9" s="553"/>
      <c r="F9" s="553"/>
      <c r="G9" s="553"/>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54">
        <f>'7- Mapa Final'!A10</f>
        <v>1</v>
      </c>
      <c r="B10" s="555" t="str">
        <f>'7- Mapa Final'!B10</f>
        <v>Acompañamiento inadecuado para la realización de eventos academicos programados por la EJRLB a realizar  en el distrito judicial</v>
      </c>
      <c r="C10" s="555" t="str">
        <f>'7- Mapa Final'!C10</f>
        <v>Posibilidad de afectación en la prestación del servicio de justicia, por Omisión u olvido por parte del servidor judicial encargado de realizar el acompañamiento.</v>
      </c>
      <c r="D10" s="557" t="str">
        <f>'7- Mapa Final'!J10</f>
        <v>Muy Baja - 1</v>
      </c>
      <c r="E10" s="558" t="str">
        <f>'7- Mapa Final'!K10</f>
        <v>Moderado - 3</v>
      </c>
      <c r="F10" s="556" t="str">
        <f>'7- Mapa Final'!M10</f>
        <v>Moderado - 3</v>
      </c>
      <c r="G10" s="370" t="str">
        <f>+'7- Mapa Final'!N10:N19</f>
        <v>Aceptar el Riesgo</v>
      </c>
      <c r="H10" s="525" t="s">
        <v>487</v>
      </c>
      <c r="I10" s="525"/>
      <c r="J10" s="525" t="s">
        <v>8</v>
      </c>
      <c r="K10" s="527">
        <v>45658</v>
      </c>
      <c r="L10" s="527">
        <v>45747</v>
      </c>
      <c r="M10" s="561" t="s">
        <v>489</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5"/>
      <c r="C11" s="515"/>
      <c r="D11" s="518"/>
      <c r="E11" s="521"/>
      <c r="F11" s="523"/>
      <c r="G11" s="371"/>
      <c r="H11" s="526"/>
      <c r="I11" s="526"/>
      <c r="J11" s="526"/>
      <c r="K11" s="526"/>
      <c r="L11" s="526"/>
      <c r="M11" s="562"/>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5"/>
      <c r="C12" s="515"/>
      <c r="D12" s="518"/>
      <c r="E12" s="521"/>
      <c r="F12" s="523"/>
      <c r="G12" s="371"/>
      <c r="H12" s="526"/>
      <c r="I12" s="526"/>
      <c r="J12" s="526"/>
      <c r="K12" s="526"/>
      <c r="L12" s="526"/>
      <c r="M12" s="562"/>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5"/>
      <c r="C13" s="515"/>
      <c r="D13" s="518"/>
      <c r="E13" s="521"/>
      <c r="F13" s="523"/>
      <c r="G13" s="371"/>
      <c r="H13" s="526"/>
      <c r="I13" s="526"/>
      <c r="J13" s="526"/>
      <c r="K13" s="526"/>
      <c r="L13" s="526"/>
      <c r="M13" s="562"/>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5"/>
      <c r="C14" s="515"/>
      <c r="D14" s="518"/>
      <c r="E14" s="521"/>
      <c r="F14" s="523"/>
      <c r="G14" s="371"/>
      <c r="H14" s="526"/>
      <c r="I14" s="526"/>
      <c r="J14" s="526"/>
      <c r="K14" s="526"/>
      <c r="L14" s="526"/>
      <c r="M14" s="562"/>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5"/>
      <c r="C15" s="515"/>
      <c r="D15" s="518"/>
      <c r="E15" s="521"/>
      <c r="F15" s="523"/>
      <c r="G15" s="371"/>
      <c r="H15" s="526"/>
      <c r="I15" s="526"/>
      <c r="J15" s="526"/>
      <c r="K15" s="526"/>
      <c r="L15" s="526"/>
      <c r="M15" s="562"/>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5"/>
      <c r="C16" s="515"/>
      <c r="D16" s="518"/>
      <c r="E16" s="521"/>
      <c r="F16" s="523"/>
      <c r="G16" s="371"/>
      <c r="H16" s="526"/>
      <c r="I16" s="526"/>
      <c r="J16" s="526"/>
      <c r="K16" s="526"/>
      <c r="L16" s="526"/>
      <c r="M16" s="562"/>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5"/>
      <c r="C17" s="515"/>
      <c r="D17" s="518"/>
      <c r="E17" s="521"/>
      <c r="F17" s="523"/>
      <c r="G17" s="371"/>
      <c r="H17" s="526"/>
      <c r="I17" s="526"/>
      <c r="J17" s="526"/>
      <c r="K17" s="526"/>
      <c r="L17" s="526"/>
      <c r="M17" s="562"/>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5"/>
      <c r="C18" s="515"/>
      <c r="D18" s="518"/>
      <c r="E18" s="521"/>
      <c r="F18" s="523"/>
      <c r="G18" s="371"/>
      <c r="H18" s="526"/>
      <c r="I18" s="526"/>
      <c r="J18" s="526"/>
      <c r="K18" s="526"/>
      <c r="L18" s="526"/>
      <c r="M18" s="562"/>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13"/>
      <c r="B19" s="515"/>
      <c r="C19" s="515"/>
      <c r="D19" s="518"/>
      <c r="E19" s="521"/>
      <c r="F19" s="523"/>
      <c r="G19" s="371"/>
      <c r="H19" s="526"/>
      <c r="I19" s="526"/>
      <c r="J19" s="526"/>
      <c r="K19" s="526"/>
      <c r="L19" s="526"/>
      <c r="M19" s="563"/>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ht="14.4" customHeight="1">
      <c r="A20" s="513">
        <f>'7- Mapa Final'!A20</f>
        <v>2</v>
      </c>
      <c r="B20" s="515" t="str">
        <f>'7- Mapa Final'!B20</f>
        <v xml:space="preserve">Recibir dádivas o beneficios a nombre propio o de terceros para seleccionar  o, rechazar aspirantes   sin el lleno de requisitos legales o asignar puntajes erróneos </v>
      </c>
      <c r="C20" s="515"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7" t="str">
        <f>'7- Mapa Final'!J20</f>
        <v>Muy Baja - 1</v>
      </c>
      <c r="E20" s="520" t="str">
        <f>'7- Mapa Final'!K20</f>
        <v>Catastrófico - 5</v>
      </c>
      <c r="F20" s="523" t="str">
        <f>'7- Mapa Final'!M20</f>
        <v>Extremo - 5</v>
      </c>
      <c r="G20" s="370" t="str">
        <f>+'7- Mapa Final'!N20:N29</f>
        <v>Reducir (Mittigar)</v>
      </c>
      <c r="H20" s="525" t="s">
        <v>487</v>
      </c>
      <c r="I20" s="525"/>
      <c r="J20" s="525" t="s">
        <v>8</v>
      </c>
      <c r="K20" s="527">
        <v>45658</v>
      </c>
      <c r="L20" s="527">
        <v>45747</v>
      </c>
      <c r="M20" s="561" t="s">
        <v>489</v>
      </c>
      <c r="N20" s="35"/>
      <c r="O20" s="35"/>
    </row>
    <row r="21" spans="1:169">
      <c r="A21" s="513"/>
      <c r="B21" s="515"/>
      <c r="C21" s="515"/>
      <c r="D21" s="518"/>
      <c r="E21" s="521"/>
      <c r="F21" s="523"/>
      <c r="G21" s="371"/>
      <c r="H21" s="526"/>
      <c r="I21" s="526"/>
      <c r="J21" s="526"/>
      <c r="K21" s="526"/>
      <c r="L21" s="526"/>
      <c r="M21" s="562"/>
      <c r="N21" s="35"/>
      <c r="O21" s="35"/>
    </row>
    <row r="22" spans="1:169">
      <c r="A22" s="513"/>
      <c r="B22" s="515"/>
      <c r="C22" s="515"/>
      <c r="D22" s="518"/>
      <c r="E22" s="521"/>
      <c r="F22" s="523"/>
      <c r="G22" s="371"/>
      <c r="H22" s="526"/>
      <c r="I22" s="526"/>
      <c r="J22" s="526"/>
      <c r="K22" s="526"/>
      <c r="L22" s="526"/>
      <c r="M22" s="562"/>
      <c r="N22" s="35"/>
      <c r="O22" s="35"/>
    </row>
    <row r="23" spans="1:169">
      <c r="A23" s="513"/>
      <c r="B23" s="515"/>
      <c r="C23" s="515"/>
      <c r="D23" s="518"/>
      <c r="E23" s="521"/>
      <c r="F23" s="523"/>
      <c r="G23" s="371"/>
      <c r="H23" s="526"/>
      <c r="I23" s="526"/>
      <c r="J23" s="526"/>
      <c r="K23" s="526"/>
      <c r="L23" s="526"/>
      <c r="M23" s="562"/>
      <c r="N23" s="35"/>
      <c r="O23" s="35"/>
    </row>
    <row r="24" spans="1:169">
      <c r="A24" s="513"/>
      <c r="B24" s="515"/>
      <c r="C24" s="515"/>
      <c r="D24" s="518"/>
      <c r="E24" s="521"/>
      <c r="F24" s="523"/>
      <c r="G24" s="371"/>
      <c r="H24" s="526"/>
      <c r="I24" s="526"/>
      <c r="J24" s="526"/>
      <c r="K24" s="526"/>
      <c r="L24" s="526"/>
      <c r="M24" s="562"/>
      <c r="N24" s="35"/>
      <c r="O24" s="35"/>
    </row>
    <row r="25" spans="1:169">
      <c r="A25" s="513"/>
      <c r="B25" s="515"/>
      <c r="C25" s="515"/>
      <c r="D25" s="518"/>
      <c r="E25" s="521"/>
      <c r="F25" s="523"/>
      <c r="G25" s="371"/>
      <c r="H25" s="526"/>
      <c r="I25" s="526"/>
      <c r="J25" s="526"/>
      <c r="K25" s="526"/>
      <c r="L25" s="526"/>
      <c r="M25" s="562"/>
      <c r="N25" s="35"/>
      <c r="O25" s="35"/>
    </row>
    <row r="26" spans="1:169">
      <c r="A26" s="513"/>
      <c r="B26" s="515"/>
      <c r="C26" s="515"/>
      <c r="D26" s="518"/>
      <c r="E26" s="521"/>
      <c r="F26" s="523"/>
      <c r="G26" s="371"/>
      <c r="H26" s="526"/>
      <c r="I26" s="526"/>
      <c r="J26" s="526"/>
      <c r="K26" s="526"/>
      <c r="L26" s="526"/>
      <c r="M26" s="562"/>
      <c r="N26" s="35"/>
      <c r="O26" s="35"/>
    </row>
    <row r="27" spans="1:169">
      <c r="A27" s="513"/>
      <c r="B27" s="515"/>
      <c r="C27" s="515"/>
      <c r="D27" s="518"/>
      <c r="E27" s="521"/>
      <c r="F27" s="523"/>
      <c r="G27" s="371"/>
      <c r="H27" s="526"/>
      <c r="I27" s="526"/>
      <c r="J27" s="526"/>
      <c r="K27" s="526"/>
      <c r="L27" s="526"/>
      <c r="M27" s="562"/>
      <c r="N27" s="35"/>
      <c r="O27" s="35"/>
    </row>
    <row r="28" spans="1:169">
      <c r="A28" s="513"/>
      <c r="B28" s="515"/>
      <c r="C28" s="515"/>
      <c r="D28" s="518"/>
      <c r="E28" s="521"/>
      <c r="F28" s="523"/>
      <c r="G28" s="371"/>
      <c r="H28" s="526"/>
      <c r="I28" s="526"/>
      <c r="J28" s="526"/>
      <c r="K28" s="526"/>
      <c r="L28" s="526"/>
      <c r="M28" s="562"/>
      <c r="N28" s="35"/>
      <c r="O28" s="35"/>
    </row>
    <row r="29" spans="1:169" ht="15" thickBot="1">
      <c r="A29" s="513"/>
      <c r="B29" s="515"/>
      <c r="C29" s="515"/>
      <c r="D29" s="518"/>
      <c r="E29" s="521"/>
      <c r="F29" s="523"/>
      <c r="G29" s="371"/>
      <c r="H29" s="526"/>
      <c r="I29" s="526"/>
      <c r="J29" s="526"/>
      <c r="K29" s="526"/>
      <c r="L29" s="526"/>
      <c r="M29" s="563"/>
      <c r="N29" s="35"/>
      <c r="O29" s="35"/>
    </row>
    <row r="30" spans="1:169" s="27" customFormat="1" ht="12.75" customHeight="1">
      <c r="A30" s="513">
        <f>'7- Mapa Final'!A30</f>
        <v>3</v>
      </c>
      <c r="B30" s="515" t="str">
        <f>'7- Mapa Final'!B30</f>
        <v>Ofrecer, prometer, entregar, aceptar o solicitar una ventaja indebida para seleccionar candidatos que no cumplen los requisitos para acceder a los servicios (cursos de formación inicial o continua, MAA, etc.) ofrecidos por la EJRLB.</v>
      </c>
      <c r="C30" s="515" t="str">
        <f>'7- Mapa Final'!C30</f>
        <v>Cuando  por  interés indebido, propio o de terceros, se influye en la selección y admisión objetiva de los discentes que participan en los servicios que brinda la EJRLB, desacatando las funciones legales y reglamentarias asignadas a la Unidad.</v>
      </c>
      <c r="D30" s="517" t="str">
        <f>'7- Mapa Final'!J30</f>
        <v>Muy Baja - 1</v>
      </c>
      <c r="E30" s="520" t="str">
        <f>'7- Mapa Final'!K30</f>
        <v>Menor - 2</v>
      </c>
      <c r="F30" s="523" t="str">
        <f>'7- Mapa Final'!M30</f>
        <v>Bajo - 2</v>
      </c>
      <c r="G30" s="370" t="str">
        <f>+'7- Mapa Final'!N30:N39</f>
        <v>Aceptar el Riesgo</v>
      </c>
      <c r="H30" s="525" t="s">
        <v>487</v>
      </c>
      <c r="I30" s="525"/>
      <c r="J30" s="525" t="s">
        <v>8</v>
      </c>
      <c r="K30" s="527">
        <v>45658</v>
      </c>
      <c r="L30" s="527">
        <v>45747</v>
      </c>
      <c r="M30" s="561" t="s">
        <v>489</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3"/>
      <c r="B31" s="515"/>
      <c r="C31" s="515"/>
      <c r="D31" s="518"/>
      <c r="E31" s="521"/>
      <c r="F31" s="523"/>
      <c r="G31" s="371"/>
      <c r="H31" s="526"/>
      <c r="I31" s="526"/>
      <c r="J31" s="526"/>
      <c r="K31" s="526"/>
      <c r="L31" s="526"/>
      <c r="M31" s="562"/>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3"/>
      <c r="B32" s="515"/>
      <c r="C32" s="515"/>
      <c r="D32" s="518"/>
      <c r="E32" s="521"/>
      <c r="F32" s="523"/>
      <c r="G32" s="371"/>
      <c r="H32" s="526"/>
      <c r="I32" s="526"/>
      <c r="J32" s="526"/>
      <c r="K32" s="526"/>
      <c r="L32" s="526"/>
      <c r="M32" s="562"/>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3"/>
      <c r="B33" s="515"/>
      <c r="C33" s="515"/>
      <c r="D33" s="518"/>
      <c r="E33" s="521"/>
      <c r="F33" s="523"/>
      <c r="G33" s="371"/>
      <c r="H33" s="526"/>
      <c r="I33" s="526"/>
      <c r="J33" s="526"/>
      <c r="K33" s="526"/>
      <c r="L33" s="526"/>
      <c r="M33" s="562"/>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3"/>
      <c r="B34" s="515"/>
      <c r="C34" s="515"/>
      <c r="D34" s="518"/>
      <c r="E34" s="521"/>
      <c r="F34" s="523"/>
      <c r="G34" s="371"/>
      <c r="H34" s="526"/>
      <c r="I34" s="526"/>
      <c r="J34" s="526"/>
      <c r="K34" s="526"/>
      <c r="L34" s="526"/>
      <c r="M34" s="562"/>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3"/>
      <c r="B35" s="515"/>
      <c r="C35" s="515"/>
      <c r="D35" s="518"/>
      <c r="E35" s="521"/>
      <c r="F35" s="523"/>
      <c r="G35" s="371"/>
      <c r="H35" s="526"/>
      <c r="I35" s="526"/>
      <c r="J35" s="526"/>
      <c r="K35" s="526"/>
      <c r="L35" s="526"/>
      <c r="M35" s="562"/>
      <c r="N35" s="35"/>
      <c r="O35" s="35"/>
    </row>
    <row r="36" spans="1:169">
      <c r="A36" s="513"/>
      <c r="B36" s="515"/>
      <c r="C36" s="515"/>
      <c r="D36" s="518"/>
      <c r="E36" s="521"/>
      <c r="F36" s="523"/>
      <c r="G36" s="371"/>
      <c r="H36" s="526"/>
      <c r="I36" s="526"/>
      <c r="J36" s="526"/>
      <c r="K36" s="526"/>
      <c r="L36" s="526"/>
      <c r="M36" s="562"/>
      <c r="N36" s="35"/>
      <c r="O36" s="35"/>
    </row>
    <row r="37" spans="1:169">
      <c r="A37" s="513"/>
      <c r="B37" s="515"/>
      <c r="C37" s="515"/>
      <c r="D37" s="518"/>
      <c r="E37" s="521"/>
      <c r="F37" s="523"/>
      <c r="G37" s="371"/>
      <c r="H37" s="526"/>
      <c r="I37" s="526"/>
      <c r="J37" s="526"/>
      <c r="K37" s="526"/>
      <c r="L37" s="526"/>
      <c r="M37" s="562"/>
      <c r="N37" s="35"/>
      <c r="O37" s="35"/>
    </row>
    <row r="38" spans="1:169">
      <c r="A38" s="513"/>
      <c r="B38" s="515"/>
      <c r="C38" s="515"/>
      <c r="D38" s="518"/>
      <c r="E38" s="521"/>
      <c r="F38" s="523"/>
      <c r="G38" s="371"/>
      <c r="H38" s="526"/>
      <c r="I38" s="526"/>
      <c r="J38" s="526"/>
      <c r="K38" s="526"/>
      <c r="L38" s="526"/>
      <c r="M38" s="562"/>
      <c r="N38" s="35"/>
      <c r="O38" s="35"/>
    </row>
    <row r="39" spans="1:169" ht="15" thickBot="1">
      <c r="A39" s="513"/>
      <c r="B39" s="515"/>
      <c r="C39" s="515"/>
      <c r="D39" s="518"/>
      <c r="E39" s="521"/>
      <c r="F39" s="523"/>
      <c r="G39" s="371"/>
      <c r="H39" s="526"/>
      <c r="I39" s="526"/>
      <c r="J39" s="526"/>
      <c r="K39" s="526"/>
      <c r="L39" s="526"/>
      <c r="M39" s="563"/>
      <c r="N39" s="35"/>
      <c r="O39" s="35"/>
    </row>
    <row r="40" spans="1:169" s="27" customFormat="1" ht="12.75" customHeight="1">
      <c r="A40" s="513">
        <v>4</v>
      </c>
      <c r="B40" s="515" t="str">
        <f>'7- Mapa Final'!B40</f>
        <v>Ofrecer, prometer, entregar, aceptar o solicitar una ventaja indebida para obtener el AVAL previo de la Escuela Judicial, para participar en actividades académicas ofertadas y desarrolladas por instituciones nacionales e internacionales.</v>
      </c>
      <c r="C40" s="515"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7" t="str">
        <f>'7- Mapa Final'!J40</f>
        <v>Muy Baja - 1</v>
      </c>
      <c r="E40" s="520" t="str">
        <f>'7- Mapa Final'!K40</f>
        <v>Leve - 1</v>
      </c>
      <c r="F40" s="523" t="str">
        <f>'7- Mapa Final'!M40</f>
        <v>Bajo - 1</v>
      </c>
      <c r="G40" s="370" t="str">
        <f>+'7- Mapa Final'!N40:N49</f>
        <v>Aceptar el Riesgo</v>
      </c>
      <c r="H40" s="525" t="s">
        <v>487</v>
      </c>
      <c r="I40" s="525"/>
      <c r="J40" s="525" t="s">
        <v>8</v>
      </c>
      <c r="K40" s="527">
        <v>45658</v>
      </c>
      <c r="L40" s="527">
        <v>45747</v>
      </c>
      <c r="M40" s="561" t="s">
        <v>489</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5"/>
      <c r="C41" s="515"/>
      <c r="D41" s="518"/>
      <c r="E41" s="521"/>
      <c r="F41" s="523"/>
      <c r="G41" s="371"/>
      <c r="H41" s="526"/>
      <c r="I41" s="526"/>
      <c r="J41" s="526"/>
      <c r="K41" s="526"/>
      <c r="L41" s="526"/>
      <c r="M41" s="562"/>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5"/>
      <c r="C42" s="515"/>
      <c r="D42" s="518"/>
      <c r="E42" s="521"/>
      <c r="F42" s="523"/>
      <c r="G42" s="371"/>
      <c r="H42" s="526"/>
      <c r="I42" s="526"/>
      <c r="J42" s="526"/>
      <c r="K42" s="526"/>
      <c r="L42" s="526"/>
      <c r="M42" s="562"/>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5"/>
      <c r="C43" s="515"/>
      <c r="D43" s="518"/>
      <c r="E43" s="521"/>
      <c r="F43" s="523"/>
      <c r="G43" s="371"/>
      <c r="H43" s="526"/>
      <c r="I43" s="526"/>
      <c r="J43" s="526"/>
      <c r="K43" s="526"/>
      <c r="L43" s="526"/>
      <c r="M43" s="562"/>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5"/>
      <c r="C44" s="515"/>
      <c r="D44" s="518"/>
      <c r="E44" s="521"/>
      <c r="F44" s="523"/>
      <c r="G44" s="371"/>
      <c r="H44" s="526"/>
      <c r="I44" s="526"/>
      <c r="J44" s="526"/>
      <c r="K44" s="526"/>
      <c r="L44" s="526"/>
      <c r="M44" s="562"/>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5"/>
      <c r="C45" s="515"/>
      <c r="D45" s="518"/>
      <c r="E45" s="521"/>
      <c r="F45" s="523"/>
      <c r="G45" s="371"/>
      <c r="H45" s="526"/>
      <c r="I45" s="526"/>
      <c r="J45" s="526"/>
      <c r="K45" s="526"/>
      <c r="L45" s="526"/>
      <c r="M45" s="562"/>
      <c r="N45" s="35"/>
      <c r="O45" s="35"/>
    </row>
    <row r="46" spans="1:169">
      <c r="A46" s="513"/>
      <c r="B46" s="515"/>
      <c r="C46" s="515"/>
      <c r="D46" s="518"/>
      <c r="E46" s="521"/>
      <c r="F46" s="523"/>
      <c r="G46" s="371"/>
      <c r="H46" s="526"/>
      <c r="I46" s="526"/>
      <c r="J46" s="526"/>
      <c r="K46" s="526"/>
      <c r="L46" s="526"/>
      <c r="M46" s="562"/>
      <c r="N46" s="35"/>
      <c r="O46" s="35"/>
    </row>
    <row r="47" spans="1:169">
      <c r="A47" s="513"/>
      <c r="B47" s="515"/>
      <c r="C47" s="515"/>
      <c r="D47" s="518"/>
      <c r="E47" s="521"/>
      <c r="F47" s="523"/>
      <c r="G47" s="371"/>
      <c r="H47" s="526"/>
      <c r="I47" s="526"/>
      <c r="J47" s="526"/>
      <c r="K47" s="526"/>
      <c r="L47" s="526"/>
      <c r="M47" s="562"/>
      <c r="N47" s="35"/>
      <c r="O47" s="35"/>
    </row>
    <row r="48" spans="1:169">
      <c r="A48" s="513"/>
      <c r="B48" s="515"/>
      <c r="C48" s="515"/>
      <c r="D48" s="518"/>
      <c r="E48" s="521"/>
      <c r="F48" s="523"/>
      <c r="G48" s="371"/>
      <c r="H48" s="526"/>
      <c r="I48" s="526"/>
      <c r="J48" s="526"/>
      <c r="K48" s="526"/>
      <c r="L48" s="526"/>
      <c r="M48" s="562"/>
      <c r="N48" s="35"/>
      <c r="O48" s="35"/>
    </row>
    <row r="49" spans="1:15" ht="15" thickBot="1">
      <c r="A49" s="514"/>
      <c r="B49" s="516"/>
      <c r="C49" s="516"/>
      <c r="D49" s="519"/>
      <c r="E49" s="522"/>
      <c r="F49" s="524"/>
      <c r="G49" s="371"/>
      <c r="H49" s="526"/>
      <c r="I49" s="526"/>
      <c r="J49" s="526"/>
      <c r="K49" s="526"/>
      <c r="L49" s="526"/>
      <c r="M49" s="563"/>
      <c r="N49" s="35"/>
      <c r="O49" s="35"/>
    </row>
  </sheetData>
  <mergeCells count="69">
    <mergeCell ref="G20:G29"/>
    <mergeCell ref="G30:G39"/>
    <mergeCell ref="H30:H39"/>
    <mergeCell ref="I30:I39"/>
    <mergeCell ref="E20:E29"/>
    <mergeCell ref="F20:F29"/>
    <mergeCell ref="H20:H29"/>
    <mergeCell ref="I20:I29"/>
    <mergeCell ref="F30:F39"/>
    <mergeCell ref="E30:E39"/>
    <mergeCell ref="A20:A29"/>
    <mergeCell ref="B20:B29"/>
    <mergeCell ref="C20:C29"/>
    <mergeCell ref="D20:D29"/>
    <mergeCell ref="A30:A39"/>
    <mergeCell ref="B30:B39"/>
    <mergeCell ref="C30:C39"/>
    <mergeCell ref="D30:D3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K1:M3"/>
    <mergeCell ref="A4:B4"/>
    <mergeCell ref="A5:B5"/>
    <mergeCell ref="A1:B2"/>
    <mergeCell ref="C1:J3"/>
    <mergeCell ref="C4:M4"/>
    <mergeCell ref="C5:M5"/>
    <mergeCell ref="A6:B6"/>
    <mergeCell ref="A7:C7"/>
    <mergeCell ref="D7:F7"/>
    <mergeCell ref="G7:G8"/>
    <mergeCell ref="C6:M6"/>
    <mergeCell ref="K40:K49"/>
    <mergeCell ref="L40:L49"/>
    <mergeCell ref="M40:M49"/>
    <mergeCell ref="H7:H8"/>
    <mergeCell ref="I7:J7"/>
    <mergeCell ref="K7:L7"/>
    <mergeCell ref="M7:M8"/>
    <mergeCell ref="J30:J39"/>
    <mergeCell ref="K30:K39"/>
    <mergeCell ref="L30:L39"/>
    <mergeCell ref="M30:M39"/>
    <mergeCell ref="K20:K29"/>
    <mergeCell ref="L20:L29"/>
    <mergeCell ref="M20:M29"/>
    <mergeCell ref="J20:J29"/>
    <mergeCell ref="F40:F49"/>
    <mergeCell ref="G40:G49"/>
    <mergeCell ref="H40:H49"/>
    <mergeCell ref="I40:I49"/>
    <mergeCell ref="J40:J49"/>
    <mergeCell ref="A40:A49"/>
    <mergeCell ref="B40:B49"/>
    <mergeCell ref="C40:C49"/>
    <mergeCell ref="D40:D49"/>
    <mergeCell ref="E40:E49"/>
  </mergeCells>
  <conditionalFormatting sqref="A7:B7">
    <cfRule type="containsText" dxfId="195" priority="753" operator="containsText" text="3- Moderado">
      <formula>NOT(ISERROR(SEARCH("3- Moderado",A7)))</formula>
    </cfRule>
    <cfRule type="containsText" dxfId="194" priority="754" operator="containsText" text="6- Moderado">
      <formula>NOT(ISERROR(SEARCH("6- Moderado",A7)))</formula>
    </cfRule>
    <cfRule type="containsText" dxfId="193" priority="755" operator="containsText" text="4- Moderado">
      <formula>NOT(ISERROR(SEARCH("4- Moderado",A7)))</formula>
    </cfRule>
    <cfRule type="containsText" dxfId="192" priority="756" operator="containsText" text="3- Bajo">
      <formula>NOT(ISERROR(SEARCH("3- Bajo",A7)))</formula>
    </cfRule>
    <cfRule type="containsText" dxfId="191" priority="757" operator="containsText" text="4- Bajo">
      <formula>NOT(ISERROR(SEARCH("4- Bajo",A7)))</formula>
    </cfRule>
    <cfRule type="containsText" dxfId="190" priority="758" operator="containsText" text="1- Bajo">
      <formula>NOT(ISERROR(SEARCH("1- Bajo",A7)))</formula>
    </cfRule>
  </conditionalFormatting>
  <conditionalFormatting sqref="A10:E10 A20:E20">
    <cfRule type="containsText" dxfId="189" priority="729" operator="containsText" text="3- Moderado">
      <formula>NOT(ISERROR(SEARCH("3- Moderado",A10)))</formula>
    </cfRule>
    <cfRule type="containsText" dxfId="188" priority="730" operator="containsText" text="6- Moderado">
      <formula>NOT(ISERROR(SEARCH("6- Moderado",A10)))</formula>
    </cfRule>
    <cfRule type="containsText" dxfId="187" priority="731" operator="containsText" text="4- Moderado">
      <formula>NOT(ISERROR(SEARCH("4- Moderado",A10)))</formula>
    </cfRule>
    <cfRule type="containsText" dxfId="186" priority="732" operator="containsText" text="3- Bajo">
      <formula>NOT(ISERROR(SEARCH("3- Bajo",A10)))</formula>
    </cfRule>
    <cfRule type="containsText" dxfId="185" priority="733" operator="containsText" text="4- Bajo">
      <formula>NOT(ISERROR(SEARCH("4- Bajo",A10)))</formula>
    </cfRule>
    <cfRule type="containsText" dxfId="184" priority="734" operator="containsText" text="1- Bajo">
      <formula>NOT(ISERROR(SEARCH("1- Bajo",A10)))</formula>
    </cfRule>
  </conditionalFormatting>
  <conditionalFormatting sqref="A30:E30">
    <cfRule type="containsText" dxfId="183" priority="67" operator="containsText" text="3- Moderado">
      <formula>NOT(ISERROR(SEARCH("3- Moderado",A30)))</formula>
    </cfRule>
    <cfRule type="containsText" dxfId="182" priority="68" operator="containsText" text="6- Moderado">
      <formula>NOT(ISERROR(SEARCH("6- Moderado",A30)))</formula>
    </cfRule>
    <cfRule type="containsText" dxfId="181" priority="69" operator="containsText" text="4- Moderado">
      <formula>NOT(ISERROR(SEARCH("4- Moderado",A30)))</formula>
    </cfRule>
    <cfRule type="containsText" dxfId="180" priority="70" operator="containsText" text="3- Bajo">
      <formula>NOT(ISERROR(SEARCH("3- Bajo",A30)))</formula>
    </cfRule>
    <cfRule type="containsText" dxfId="179" priority="71" operator="containsText" text="4- Bajo">
      <formula>NOT(ISERROR(SEARCH("4- Bajo",A30)))</formula>
    </cfRule>
    <cfRule type="containsText" dxfId="178" priority="72" operator="containsText" text="1- Bajo">
      <formula>NOT(ISERROR(SEARCH("1- Bajo",A30)))</formula>
    </cfRule>
  </conditionalFormatting>
  <conditionalFormatting sqref="A40:E40">
    <cfRule type="containsText" dxfId="177" priority="11" operator="containsText" text="3- Moderado">
      <formula>NOT(ISERROR(SEARCH("3- Moderado",A40)))</formula>
    </cfRule>
    <cfRule type="containsText" dxfId="176" priority="12" operator="containsText" text="6- Moderado">
      <formula>NOT(ISERROR(SEARCH("6- Moderado",A40)))</formula>
    </cfRule>
    <cfRule type="containsText" dxfId="175" priority="13" operator="containsText" text="4- Moderado">
      <formula>NOT(ISERROR(SEARCH("4- Moderado",A40)))</formula>
    </cfRule>
    <cfRule type="containsText" dxfId="174" priority="14" operator="containsText" text="3- Bajo">
      <formula>NOT(ISERROR(SEARCH("3- Bajo",A40)))</formula>
    </cfRule>
    <cfRule type="containsText" dxfId="173" priority="15" operator="containsText" text="4- Bajo">
      <formula>NOT(ISERROR(SEARCH("4- Bajo",A40)))</formula>
    </cfRule>
    <cfRule type="containsText" dxfId="172" priority="16" operator="containsText" text="1- Bajo">
      <formula>NOT(ISERROR(SEARCH("1- Bajo",A40)))</formula>
    </cfRule>
  </conditionalFormatting>
  <conditionalFormatting sqref="C8:F8">
    <cfRule type="containsText" dxfId="171" priority="85" operator="containsText" text="3- Moderado">
      <formula>NOT(ISERROR(SEARCH("3- Moderado",C8)))</formula>
    </cfRule>
    <cfRule type="containsText" dxfId="170" priority="86" operator="containsText" text="6- Moderado">
      <formula>NOT(ISERROR(SEARCH("6- Moderado",C8)))</formula>
    </cfRule>
    <cfRule type="containsText" dxfId="169" priority="87" operator="containsText" text="4- Moderado">
      <formula>NOT(ISERROR(SEARCH("4- Moderado",C8)))</formula>
    </cfRule>
    <cfRule type="containsText" dxfId="168" priority="88" operator="containsText" text="3- Bajo">
      <formula>NOT(ISERROR(SEARCH("3- Bajo",C8)))</formula>
    </cfRule>
    <cfRule type="containsText" dxfId="167" priority="89" operator="containsText" text="4- Bajo">
      <formula>NOT(ISERROR(SEARCH("4- Bajo",C8)))</formula>
    </cfRule>
    <cfRule type="containsText" dxfId="166" priority="90" operator="containsText" text="1- Bajo">
      <formula>NOT(ISERROR(SEARCH("1- Bajo",C8)))</formula>
    </cfRule>
  </conditionalFormatting>
  <conditionalFormatting sqref="D10:D49">
    <cfRule type="containsText" dxfId="165" priority="5" operator="containsText" text="Muy Alta">
      <formula>NOT(ISERROR(SEARCH("Muy Alta",D10)))</formula>
    </cfRule>
    <cfRule type="containsText" dxfId="164" priority="6" operator="containsText" text="Alta">
      <formula>NOT(ISERROR(SEARCH("Alta",D10)))</formula>
    </cfRule>
    <cfRule type="containsText" dxfId="163" priority="7" operator="containsText" text="Baja">
      <formula>NOT(ISERROR(SEARCH("Baja",D10)))</formula>
    </cfRule>
    <cfRule type="containsText" dxfId="162" priority="8" operator="containsText" text="Muy Baja">
      <formula>NOT(ISERROR(SEARCH("Muy Baja",D10)))</formula>
    </cfRule>
    <cfRule type="containsText" dxfId="161" priority="10" operator="containsText" text="Media">
      <formula>NOT(ISERROR(SEARCH("Media",D10)))</formula>
    </cfRule>
  </conditionalFormatting>
  <conditionalFormatting sqref="E10:E49">
    <cfRule type="containsText" dxfId="160" priority="1" operator="containsText" text="Catastrófico">
      <formula>NOT(ISERROR(SEARCH("Catastrófico",E10)))</formula>
    </cfRule>
    <cfRule type="containsText" dxfId="159" priority="2" operator="containsText" text="Mayor">
      <formula>NOT(ISERROR(SEARCH("Mayor",E10)))</formula>
    </cfRule>
    <cfRule type="containsText" dxfId="158" priority="3" operator="containsText" text="Menor">
      <formula>NOT(ISERROR(SEARCH("Menor",E10)))</formula>
    </cfRule>
    <cfRule type="containsText" dxfId="157" priority="4" operator="containsText" text="Leve">
      <formula>NOT(ISERROR(SEARCH("Leve",E10)))</formula>
    </cfRule>
  </conditionalFormatting>
  <conditionalFormatting sqref="E10:F49">
    <cfRule type="containsText" dxfId="156" priority="9" operator="containsText" text="Moderado">
      <formula>NOT(ISERROR(SEARCH("Moderado",E10)))</formula>
    </cfRule>
  </conditionalFormatting>
  <conditionalFormatting sqref="F10:F49">
    <cfRule type="containsText" dxfId="155" priority="24" operator="containsText" text="Bajo">
      <formula>NOT(ISERROR(SEARCH("Bajo",F10)))</formula>
    </cfRule>
    <cfRule type="containsText" dxfId="154" priority="25" operator="containsText" text="Moderado">
      <formula>NOT(ISERROR(SEARCH("Moderado",F10)))</formula>
    </cfRule>
    <cfRule type="containsText" dxfId="153" priority="26" operator="containsText" text="Alto">
      <formula>NOT(ISERROR(SEARCH("Alto",F10)))</formula>
    </cfRule>
    <cfRule type="containsText" dxfId="152"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28">
      <colorScale>
        <cfvo type="min"/>
        <cfvo type="max"/>
        <color rgb="FFFF7128"/>
        <color rgb="FFFFEF9C"/>
      </colorScale>
    </cfRule>
  </conditionalFormatting>
  <conditionalFormatting sqref="F10:F29">
    <cfRule type="colorScale" priority="9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Calor'!$R$8:$R$11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abSelected="1" topLeftCell="D1" zoomScale="78" zoomScaleNormal="78" workbookViewId="0">
      <selection activeCell="N8" sqref="N8"/>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1" customWidth="1"/>
    <col min="5" max="5" width="18.5546875" style="28" customWidth="1"/>
    <col min="6" max="6" width="18.33203125" style="28"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0" customFormat="1" ht="16.5" customHeight="1">
      <c r="A1" s="544"/>
      <c r="B1" s="545"/>
      <c r="C1" s="548"/>
      <c r="D1" s="548"/>
      <c r="E1" s="548"/>
      <c r="F1" s="548"/>
      <c r="G1" s="548"/>
      <c r="H1" s="548"/>
      <c r="I1" s="548"/>
      <c r="J1" s="549"/>
      <c r="K1" s="543"/>
      <c r="L1" s="543"/>
      <c r="M1" s="543"/>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6"/>
      <c r="B2" s="547"/>
      <c r="C2" s="550"/>
      <c r="D2" s="550"/>
      <c r="E2" s="550"/>
      <c r="F2" s="550"/>
      <c r="G2" s="550"/>
      <c r="H2" s="550"/>
      <c r="I2" s="550"/>
      <c r="J2" s="551"/>
      <c r="K2" s="543"/>
      <c r="L2" s="543"/>
      <c r="M2" s="543"/>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50"/>
      <c r="D3" s="550"/>
      <c r="E3" s="550"/>
      <c r="F3" s="550"/>
      <c r="G3" s="550"/>
      <c r="H3" s="550"/>
      <c r="I3" s="550"/>
      <c r="J3" s="551"/>
      <c r="K3" s="543"/>
      <c r="L3" s="543"/>
      <c r="M3" s="543"/>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50000000000003" customHeight="1">
      <c r="A4" s="414" t="s">
        <v>275</v>
      </c>
      <c r="B4" s="414"/>
      <c r="C4" s="385" t="s">
        <v>5</v>
      </c>
      <c r="D4" s="385"/>
      <c r="E4" s="385"/>
      <c r="F4" s="385"/>
      <c r="G4" s="385"/>
      <c r="H4" s="385"/>
      <c r="I4" s="385"/>
      <c r="J4" s="385"/>
      <c r="K4" s="385"/>
      <c r="L4" s="385"/>
      <c r="M4" s="385"/>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5" customHeight="1">
      <c r="A5" s="414" t="s">
        <v>276</v>
      </c>
      <c r="B5" s="414"/>
      <c r="C5" s="444" t="s">
        <v>277</v>
      </c>
      <c r="D5" s="444"/>
      <c r="E5" s="444"/>
      <c r="F5" s="444"/>
      <c r="G5" s="444"/>
      <c r="H5" s="444"/>
      <c r="I5" s="444"/>
      <c r="J5" s="444"/>
      <c r="K5" s="444"/>
      <c r="L5" s="444"/>
      <c r="M5" s="444"/>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50000000000003" customHeight="1" thickBot="1">
      <c r="A6" s="414" t="s">
        <v>278</v>
      </c>
      <c r="B6" s="414"/>
      <c r="C6" s="540" t="s">
        <v>279</v>
      </c>
      <c r="D6" s="541"/>
      <c r="E6" s="541"/>
      <c r="F6" s="541"/>
      <c r="G6" s="541"/>
      <c r="H6" s="541"/>
      <c r="I6" s="541"/>
      <c r="J6" s="541"/>
      <c r="K6" s="541"/>
      <c r="L6" s="541"/>
      <c r="M6" s="542"/>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5" t="s">
        <v>473</v>
      </c>
      <c r="B7" s="536"/>
      <c r="C7" s="537"/>
      <c r="D7" s="538" t="s">
        <v>474</v>
      </c>
      <c r="E7" s="538"/>
      <c r="F7" s="538"/>
      <c r="G7" s="539" t="s">
        <v>475</v>
      </c>
      <c r="H7" s="530" t="s">
        <v>476</v>
      </c>
      <c r="I7" s="532" t="s">
        <v>477</v>
      </c>
      <c r="J7" s="533"/>
      <c r="K7" s="532" t="s">
        <v>478</v>
      </c>
      <c r="L7" s="533"/>
      <c r="M7" s="534" t="s">
        <v>479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216</v>
      </c>
      <c r="C8" s="36" t="s">
        <v>218</v>
      </c>
      <c r="D8" s="29" t="s">
        <v>228</v>
      </c>
      <c r="E8" s="29" t="s">
        <v>480</v>
      </c>
      <c r="F8" s="29" t="s">
        <v>481</v>
      </c>
      <c r="G8" s="539"/>
      <c r="H8" s="531"/>
      <c r="I8" s="30" t="s">
        <v>482</v>
      </c>
      <c r="J8" s="30" t="s">
        <v>483</v>
      </c>
      <c r="K8" s="30" t="s">
        <v>484</v>
      </c>
      <c r="L8" s="30" t="s">
        <v>485</v>
      </c>
      <c r="M8" s="534"/>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2"/>
      <c r="B9" s="553"/>
      <c r="C9" s="553"/>
      <c r="D9" s="553"/>
      <c r="E9" s="553"/>
      <c r="F9" s="553"/>
      <c r="G9" s="553"/>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54">
        <f>'7- Mapa Final'!A10</f>
        <v>1</v>
      </c>
      <c r="B10" s="555" t="str">
        <f>'7- Mapa Final'!B10</f>
        <v>Acompañamiento inadecuado para la realización de eventos academicos programados por la EJRLB a realizar  en el distrito judicial</v>
      </c>
      <c r="C10" s="555" t="str">
        <f>'7- Mapa Final'!C10</f>
        <v>Posibilidad de afectación en la prestación del servicio de justicia, por Omisión u olvido por parte del servidor judicial encargado de realizar el acompañamiento.</v>
      </c>
      <c r="D10" s="557" t="str">
        <f>'7- Mapa Final'!J10</f>
        <v>Muy Baja - 1</v>
      </c>
      <c r="E10" s="558" t="str">
        <f>'7- Mapa Final'!K10</f>
        <v>Moderado - 3</v>
      </c>
      <c r="F10" s="556" t="str">
        <f>'7- Mapa Final'!M10</f>
        <v>Moderado - 3</v>
      </c>
      <c r="G10" s="370" t="str">
        <f>+'7- Mapa Final'!N10:N19</f>
        <v>Aceptar el Riesgo</v>
      </c>
      <c r="H10" s="525"/>
      <c r="I10" s="525"/>
      <c r="J10" s="525" t="s">
        <v>8</v>
      </c>
      <c r="K10" s="527">
        <v>45748</v>
      </c>
      <c r="L10" s="527">
        <v>45838</v>
      </c>
      <c r="M10" s="528" t="s">
        <v>488</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5"/>
      <c r="C11" s="515"/>
      <c r="D11" s="518"/>
      <c r="E11" s="521"/>
      <c r="F11" s="523"/>
      <c r="G11" s="371"/>
      <c r="H11" s="526"/>
      <c r="I11" s="526"/>
      <c r="J11" s="526"/>
      <c r="K11" s="526"/>
      <c r="L11" s="526"/>
      <c r="M11" s="529"/>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5"/>
      <c r="C12" s="515"/>
      <c r="D12" s="518"/>
      <c r="E12" s="521"/>
      <c r="F12" s="523"/>
      <c r="G12" s="371"/>
      <c r="H12" s="526"/>
      <c r="I12" s="526"/>
      <c r="J12" s="526"/>
      <c r="K12" s="526"/>
      <c r="L12" s="526"/>
      <c r="M12" s="529"/>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5"/>
      <c r="C13" s="515"/>
      <c r="D13" s="518"/>
      <c r="E13" s="521"/>
      <c r="F13" s="523"/>
      <c r="G13" s="371"/>
      <c r="H13" s="526"/>
      <c r="I13" s="526"/>
      <c r="J13" s="526"/>
      <c r="K13" s="526"/>
      <c r="L13" s="526"/>
      <c r="M13" s="529"/>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5"/>
      <c r="C14" s="515"/>
      <c r="D14" s="518"/>
      <c r="E14" s="521"/>
      <c r="F14" s="523"/>
      <c r="G14" s="371"/>
      <c r="H14" s="526"/>
      <c r="I14" s="526"/>
      <c r="J14" s="526"/>
      <c r="K14" s="526"/>
      <c r="L14" s="526"/>
      <c r="M14" s="529"/>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5"/>
      <c r="C15" s="515"/>
      <c r="D15" s="518"/>
      <c r="E15" s="521"/>
      <c r="F15" s="523"/>
      <c r="G15" s="371"/>
      <c r="H15" s="526"/>
      <c r="I15" s="526"/>
      <c r="J15" s="526"/>
      <c r="K15" s="526"/>
      <c r="L15" s="526"/>
      <c r="M15" s="529"/>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5"/>
      <c r="C16" s="515"/>
      <c r="D16" s="518"/>
      <c r="E16" s="521"/>
      <c r="F16" s="523"/>
      <c r="G16" s="371"/>
      <c r="H16" s="526"/>
      <c r="I16" s="526"/>
      <c r="J16" s="526"/>
      <c r="K16" s="526"/>
      <c r="L16" s="526"/>
      <c r="M16" s="529"/>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5"/>
      <c r="C17" s="515"/>
      <c r="D17" s="518"/>
      <c r="E17" s="521"/>
      <c r="F17" s="523"/>
      <c r="G17" s="371"/>
      <c r="H17" s="526"/>
      <c r="I17" s="526"/>
      <c r="J17" s="526"/>
      <c r="K17" s="526"/>
      <c r="L17" s="526"/>
      <c r="M17" s="529"/>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5"/>
      <c r="C18" s="515"/>
      <c r="D18" s="518"/>
      <c r="E18" s="521"/>
      <c r="F18" s="523"/>
      <c r="G18" s="371"/>
      <c r="H18" s="526"/>
      <c r="I18" s="526"/>
      <c r="J18" s="526"/>
      <c r="K18" s="526"/>
      <c r="L18" s="526"/>
      <c r="M18" s="529"/>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13"/>
      <c r="B19" s="515"/>
      <c r="C19" s="515"/>
      <c r="D19" s="518"/>
      <c r="E19" s="521"/>
      <c r="F19" s="523"/>
      <c r="G19" s="371"/>
      <c r="H19" s="526"/>
      <c r="I19" s="526"/>
      <c r="J19" s="526"/>
      <c r="K19" s="526"/>
      <c r="L19" s="526"/>
      <c r="M19" s="529"/>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13">
        <f>'7- Mapa Final'!A20</f>
        <v>2</v>
      </c>
      <c r="B20" s="515" t="str">
        <f>'7- Mapa Final'!B20</f>
        <v xml:space="preserve">Recibir dádivas o beneficios a nombre propio o de terceros para seleccionar  o, rechazar aspirantes   sin el lleno de requisitos legales o asignar puntajes erróneos </v>
      </c>
      <c r="C20" s="515"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7" t="str">
        <f>'7- Mapa Final'!J20</f>
        <v>Muy Baja - 1</v>
      </c>
      <c r="E20" s="520" t="str">
        <f>'7- Mapa Final'!K20</f>
        <v>Catastrófico - 5</v>
      </c>
      <c r="F20" s="523" t="str">
        <f>'7- Mapa Final'!M20</f>
        <v>Extremo - 5</v>
      </c>
      <c r="G20" s="370" t="str">
        <f>+'7- Mapa Final'!N20:N29</f>
        <v>Reducir (Mittigar)</v>
      </c>
      <c r="H20" s="526"/>
      <c r="I20" s="526"/>
      <c r="J20" s="525" t="s">
        <v>8</v>
      </c>
      <c r="K20" s="527">
        <v>45748</v>
      </c>
      <c r="L20" s="527">
        <v>45838</v>
      </c>
      <c r="M20" s="528" t="s">
        <v>488</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3"/>
      <c r="B21" s="515"/>
      <c r="C21" s="515"/>
      <c r="D21" s="518"/>
      <c r="E21" s="521"/>
      <c r="F21" s="523"/>
      <c r="G21" s="371"/>
      <c r="H21" s="526"/>
      <c r="I21" s="526"/>
      <c r="J21" s="526"/>
      <c r="K21" s="526"/>
      <c r="L21" s="526"/>
      <c r="M21" s="529"/>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3"/>
      <c r="B22" s="515"/>
      <c r="C22" s="515"/>
      <c r="D22" s="518"/>
      <c r="E22" s="521"/>
      <c r="F22" s="523"/>
      <c r="G22" s="371"/>
      <c r="H22" s="526"/>
      <c r="I22" s="526"/>
      <c r="J22" s="526"/>
      <c r="K22" s="526"/>
      <c r="L22" s="526"/>
      <c r="M22" s="529"/>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3"/>
      <c r="B23" s="515"/>
      <c r="C23" s="515"/>
      <c r="D23" s="518"/>
      <c r="E23" s="521"/>
      <c r="F23" s="523"/>
      <c r="G23" s="371"/>
      <c r="H23" s="526"/>
      <c r="I23" s="526"/>
      <c r="J23" s="526"/>
      <c r="K23" s="526"/>
      <c r="L23" s="526"/>
      <c r="M23" s="529"/>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5"/>
      <c r="C24" s="515"/>
      <c r="D24" s="518"/>
      <c r="E24" s="521"/>
      <c r="F24" s="523"/>
      <c r="G24" s="371"/>
      <c r="H24" s="526"/>
      <c r="I24" s="526"/>
      <c r="J24" s="526"/>
      <c r="K24" s="526"/>
      <c r="L24" s="526"/>
      <c r="M24" s="529"/>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5"/>
      <c r="C25" s="515"/>
      <c r="D25" s="518"/>
      <c r="E25" s="521"/>
      <c r="F25" s="523"/>
      <c r="G25" s="371"/>
      <c r="H25" s="526"/>
      <c r="I25" s="526"/>
      <c r="J25" s="526"/>
      <c r="K25" s="526"/>
      <c r="L25" s="526"/>
      <c r="M25" s="529"/>
      <c r="N25" s="35"/>
      <c r="O25" s="35"/>
    </row>
    <row r="26" spans="1:169">
      <c r="A26" s="513"/>
      <c r="B26" s="515"/>
      <c r="C26" s="515"/>
      <c r="D26" s="518"/>
      <c r="E26" s="521"/>
      <c r="F26" s="523"/>
      <c r="G26" s="371"/>
      <c r="H26" s="526"/>
      <c r="I26" s="526"/>
      <c r="J26" s="526"/>
      <c r="K26" s="526"/>
      <c r="L26" s="526"/>
      <c r="M26" s="529"/>
      <c r="N26" s="35"/>
      <c r="O26" s="35"/>
    </row>
    <row r="27" spans="1:169">
      <c r="A27" s="513"/>
      <c r="B27" s="515"/>
      <c r="C27" s="515"/>
      <c r="D27" s="518"/>
      <c r="E27" s="521"/>
      <c r="F27" s="523"/>
      <c r="G27" s="371"/>
      <c r="H27" s="526"/>
      <c r="I27" s="526"/>
      <c r="J27" s="526"/>
      <c r="K27" s="526"/>
      <c r="L27" s="526"/>
      <c r="M27" s="529"/>
      <c r="N27" s="35"/>
      <c r="O27" s="35"/>
    </row>
    <row r="28" spans="1:169">
      <c r="A28" s="513"/>
      <c r="B28" s="515"/>
      <c r="C28" s="515"/>
      <c r="D28" s="518"/>
      <c r="E28" s="521"/>
      <c r="F28" s="523"/>
      <c r="G28" s="371"/>
      <c r="H28" s="526"/>
      <c r="I28" s="526"/>
      <c r="J28" s="526"/>
      <c r="K28" s="526"/>
      <c r="L28" s="526"/>
      <c r="M28" s="529"/>
      <c r="N28" s="35"/>
      <c r="O28" s="35"/>
    </row>
    <row r="29" spans="1:169" ht="15" thickBot="1">
      <c r="A29" s="513"/>
      <c r="B29" s="515"/>
      <c r="C29" s="515"/>
      <c r="D29" s="518"/>
      <c r="E29" s="521"/>
      <c r="F29" s="523"/>
      <c r="G29" s="371"/>
      <c r="H29" s="526"/>
      <c r="I29" s="526"/>
      <c r="J29" s="526"/>
      <c r="K29" s="526"/>
      <c r="L29" s="526"/>
      <c r="M29" s="529"/>
      <c r="N29" s="35"/>
      <c r="O29" s="35"/>
    </row>
    <row r="30" spans="1:169" s="27" customFormat="1" ht="12.75" customHeight="1">
      <c r="A30" s="513">
        <f>'7- Mapa Final'!A30</f>
        <v>3</v>
      </c>
      <c r="B30" s="515" t="str">
        <f>'7- Mapa Final'!B30</f>
        <v>Ofrecer, prometer, entregar, aceptar o solicitar una ventaja indebida para seleccionar candidatos que no cumplen los requisitos para acceder a los servicios (cursos de formación inicial o continua, MAA, etc.) ofrecidos por la EJRLB.</v>
      </c>
      <c r="C30" s="515" t="str">
        <f>'7- Mapa Final'!C30</f>
        <v>Cuando  por  interés indebido, propio o de terceros, se influye en la selección y admisión objetiva de los discentes que participan en los servicios que brinda la EJRLB, desacatando las funciones legales y reglamentarias asignadas a la Unidad.</v>
      </c>
      <c r="D30" s="517" t="str">
        <f>'7- Mapa Final'!J30</f>
        <v>Muy Baja - 1</v>
      </c>
      <c r="E30" s="520" t="str">
        <f>'7- Mapa Final'!K30</f>
        <v>Menor - 2</v>
      </c>
      <c r="F30" s="523" t="str">
        <f>'7- Mapa Final'!M30</f>
        <v>Bajo - 2</v>
      </c>
      <c r="G30" s="370" t="str">
        <f>+'7- Mapa Final'!N30:N39</f>
        <v>Aceptar el Riesgo</v>
      </c>
      <c r="H30" s="526"/>
      <c r="I30" s="526"/>
      <c r="J30" s="525" t="s">
        <v>8</v>
      </c>
      <c r="K30" s="527">
        <v>45748</v>
      </c>
      <c r="L30" s="527">
        <v>45838</v>
      </c>
      <c r="M30" s="528" t="s">
        <v>488</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3"/>
      <c r="B31" s="515"/>
      <c r="C31" s="515"/>
      <c r="D31" s="518"/>
      <c r="E31" s="521"/>
      <c r="F31" s="523"/>
      <c r="G31" s="371"/>
      <c r="H31" s="526"/>
      <c r="I31" s="526"/>
      <c r="J31" s="526"/>
      <c r="K31" s="526"/>
      <c r="L31" s="526"/>
      <c r="M31" s="529"/>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3"/>
      <c r="B32" s="515"/>
      <c r="C32" s="515"/>
      <c r="D32" s="518"/>
      <c r="E32" s="521"/>
      <c r="F32" s="523"/>
      <c r="G32" s="371"/>
      <c r="H32" s="526"/>
      <c r="I32" s="526"/>
      <c r="J32" s="526"/>
      <c r="K32" s="526"/>
      <c r="L32" s="526"/>
      <c r="M32" s="529"/>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3"/>
      <c r="B33" s="515"/>
      <c r="C33" s="515"/>
      <c r="D33" s="518"/>
      <c r="E33" s="521"/>
      <c r="F33" s="523"/>
      <c r="G33" s="371"/>
      <c r="H33" s="526"/>
      <c r="I33" s="526"/>
      <c r="J33" s="526"/>
      <c r="K33" s="526"/>
      <c r="L33" s="526"/>
      <c r="M33" s="529"/>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3"/>
      <c r="B34" s="515"/>
      <c r="C34" s="515"/>
      <c r="D34" s="518"/>
      <c r="E34" s="521"/>
      <c r="F34" s="523"/>
      <c r="G34" s="371"/>
      <c r="H34" s="526"/>
      <c r="I34" s="526"/>
      <c r="J34" s="526"/>
      <c r="K34" s="526"/>
      <c r="L34" s="526"/>
      <c r="M34" s="529"/>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3"/>
      <c r="B35" s="515"/>
      <c r="C35" s="515"/>
      <c r="D35" s="518"/>
      <c r="E35" s="521"/>
      <c r="F35" s="523"/>
      <c r="G35" s="371"/>
      <c r="H35" s="526"/>
      <c r="I35" s="526"/>
      <c r="J35" s="526"/>
      <c r="K35" s="526"/>
      <c r="L35" s="526"/>
      <c r="M35" s="529"/>
      <c r="N35" s="35"/>
      <c r="O35" s="35"/>
    </row>
    <row r="36" spans="1:169">
      <c r="A36" s="513"/>
      <c r="B36" s="515"/>
      <c r="C36" s="515"/>
      <c r="D36" s="518"/>
      <c r="E36" s="521"/>
      <c r="F36" s="523"/>
      <c r="G36" s="371"/>
      <c r="H36" s="526"/>
      <c r="I36" s="526"/>
      <c r="J36" s="526"/>
      <c r="K36" s="526"/>
      <c r="L36" s="526"/>
      <c r="M36" s="529"/>
      <c r="N36" s="35"/>
      <c r="O36" s="35"/>
    </row>
    <row r="37" spans="1:169">
      <c r="A37" s="513"/>
      <c r="B37" s="515"/>
      <c r="C37" s="515"/>
      <c r="D37" s="518"/>
      <c r="E37" s="521"/>
      <c r="F37" s="523"/>
      <c r="G37" s="371"/>
      <c r="H37" s="526"/>
      <c r="I37" s="526"/>
      <c r="J37" s="526"/>
      <c r="K37" s="526"/>
      <c r="L37" s="526"/>
      <c r="M37" s="529"/>
      <c r="N37" s="35"/>
      <c r="O37" s="35"/>
    </row>
    <row r="38" spans="1:169">
      <c r="A38" s="513"/>
      <c r="B38" s="515"/>
      <c r="C38" s="515"/>
      <c r="D38" s="518"/>
      <c r="E38" s="521"/>
      <c r="F38" s="523"/>
      <c r="G38" s="371"/>
      <c r="H38" s="526"/>
      <c r="I38" s="526"/>
      <c r="J38" s="526"/>
      <c r="K38" s="526"/>
      <c r="L38" s="526"/>
      <c r="M38" s="529"/>
      <c r="N38" s="35"/>
      <c r="O38" s="35"/>
    </row>
    <row r="39" spans="1:169" ht="15" thickBot="1">
      <c r="A39" s="513"/>
      <c r="B39" s="515"/>
      <c r="C39" s="515"/>
      <c r="D39" s="518"/>
      <c r="E39" s="521"/>
      <c r="F39" s="523"/>
      <c r="G39" s="371"/>
      <c r="H39" s="526"/>
      <c r="I39" s="526"/>
      <c r="J39" s="526"/>
      <c r="K39" s="526"/>
      <c r="L39" s="526"/>
      <c r="M39" s="529"/>
      <c r="N39" s="35"/>
      <c r="O39" s="35"/>
    </row>
    <row r="40" spans="1:169" s="27" customFormat="1" ht="12.75" customHeight="1">
      <c r="A40" s="513">
        <v>4</v>
      </c>
      <c r="B40" s="515" t="str">
        <f>'7- Mapa Final'!B40</f>
        <v>Ofrecer, prometer, entregar, aceptar o solicitar una ventaja indebida para obtener el AVAL previo de la Escuela Judicial, para participar en actividades académicas ofertadas y desarrolladas por instituciones nacionales e internacionales.</v>
      </c>
      <c r="C40" s="515"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7" t="str">
        <f>'7- Mapa Final'!J40</f>
        <v>Muy Baja - 1</v>
      </c>
      <c r="E40" s="520" t="str">
        <f>'7- Mapa Final'!K40</f>
        <v>Leve - 1</v>
      </c>
      <c r="F40" s="523" t="str">
        <f>'7- Mapa Final'!M40</f>
        <v>Bajo - 1</v>
      </c>
      <c r="G40" s="370" t="str">
        <f>+'7- Mapa Final'!N40:N49</f>
        <v>Aceptar el Riesgo</v>
      </c>
      <c r="H40" s="526"/>
      <c r="I40" s="526"/>
      <c r="J40" s="525" t="s">
        <v>8</v>
      </c>
      <c r="K40" s="527">
        <v>45748</v>
      </c>
      <c r="L40" s="527">
        <v>45838</v>
      </c>
      <c r="M40" s="528" t="s">
        <v>488</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5"/>
      <c r="C41" s="515"/>
      <c r="D41" s="518"/>
      <c r="E41" s="521"/>
      <c r="F41" s="523"/>
      <c r="G41" s="371"/>
      <c r="H41" s="526"/>
      <c r="I41" s="526"/>
      <c r="J41" s="526"/>
      <c r="K41" s="526"/>
      <c r="L41" s="526"/>
      <c r="M41" s="529"/>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5"/>
      <c r="C42" s="515"/>
      <c r="D42" s="518"/>
      <c r="E42" s="521"/>
      <c r="F42" s="523"/>
      <c r="G42" s="371"/>
      <c r="H42" s="526"/>
      <c r="I42" s="526"/>
      <c r="J42" s="526"/>
      <c r="K42" s="526"/>
      <c r="L42" s="526"/>
      <c r="M42" s="529"/>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5"/>
      <c r="C43" s="515"/>
      <c r="D43" s="518"/>
      <c r="E43" s="521"/>
      <c r="F43" s="523"/>
      <c r="G43" s="371"/>
      <c r="H43" s="526"/>
      <c r="I43" s="526"/>
      <c r="J43" s="526"/>
      <c r="K43" s="526"/>
      <c r="L43" s="526"/>
      <c r="M43" s="529"/>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5"/>
      <c r="C44" s="515"/>
      <c r="D44" s="518"/>
      <c r="E44" s="521"/>
      <c r="F44" s="523"/>
      <c r="G44" s="371"/>
      <c r="H44" s="526"/>
      <c r="I44" s="526"/>
      <c r="J44" s="526"/>
      <c r="K44" s="526"/>
      <c r="L44" s="526"/>
      <c r="M44" s="529"/>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5"/>
      <c r="C45" s="515"/>
      <c r="D45" s="518"/>
      <c r="E45" s="521"/>
      <c r="F45" s="523"/>
      <c r="G45" s="371"/>
      <c r="H45" s="526"/>
      <c r="I45" s="526"/>
      <c r="J45" s="526"/>
      <c r="K45" s="526"/>
      <c r="L45" s="526"/>
      <c r="M45" s="529"/>
      <c r="N45" s="35"/>
      <c r="O45" s="35"/>
    </row>
    <row r="46" spans="1:169">
      <c r="A46" s="513"/>
      <c r="B46" s="515"/>
      <c r="C46" s="515"/>
      <c r="D46" s="518"/>
      <c r="E46" s="521"/>
      <c r="F46" s="523"/>
      <c r="G46" s="371"/>
      <c r="H46" s="526"/>
      <c r="I46" s="526"/>
      <c r="J46" s="526"/>
      <c r="K46" s="526"/>
      <c r="L46" s="526"/>
      <c r="M46" s="529"/>
      <c r="N46" s="35"/>
      <c r="O46" s="35"/>
    </row>
    <row r="47" spans="1:169">
      <c r="A47" s="513"/>
      <c r="B47" s="515"/>
      <c r="C47" s="515"/>
      <c r="D47" s="518"/>
      <c r="E47" s="521"/>
      <c r="F47" s="523"/>
      <c r="G47" s="371"/>
      <c r="H47" s="526"/>
      <c r="I47" s="526"/>
      <c r="J47" s="526"/>
      <c r="K47" s="526"/>
      <c r="L47" s="526"/>
      <c r="M47" s="529"/>
      <c r="N47" s="35"/>
      <c r="O47" s="35"/>
    </row>
    <row r="48" spans="1:169">
      <c r="A48" s="513"/>
      <c r="B48" s="515"/>
      <c r="C48" s="515"/>
      <c r="D48" s="518"/>
      <c r="E48" s="521"/>
      <c r="F48" s="523"/>
      <c r="G48" s="371"/>
      <c r="H48" s="526"/>
      <c r="I48" s="526"/>
      <c r="J48" s="526"/>
      <c r="K48" s="526"/>
      <c r="L48" s="526"/>
      <c r="M48" s="529"/>
      <c r="N48" s="35"/>
      <c r="O48" s="35"/>
    </row>
    <row r="49" spans="1:169" ht="15" thickBot="1">
      <c r="A49" s="514"/>
      <c r="B49" s="516"/>
      <c r="C49" s="516"/>
      <c r="D49" s="519"/>
      <c r="E49" s="522"/>
      <c r="F49" s="524"/>
      <c r="G49" s="371"/>
      <c r="H49" s="526"/>
      <c r="I49" s="526"/>
      <c r="J49" s="526"/>
      <c r="K49" s="526"/>
      <c r="L49" s="526"/>
      <c r="M49" s="529"/>
      <c r="N49" s="35"/>
      <c r="O49" s="35"/>
    </row>
    <row r="50" spans="1:169" s="27" customFormat="1" ht="12.75" customHeight="1">
      <c r="A50" s="513"/>
      <c r="B50" s="515"/>
      <c r="C50" s="515"/>
      <c r="D50" s="517"/>
      <c r="E50" s="520"/>
      <c r="F50" s="523"/>
      <c r="G50" s="371"/>
      <c r="H50" s="526"/>
      <c r="I50" s="526"/>
      <c r="J50" s="526"/>
      <c r="K50" s="526"/>
      <c r="L50" s="526"/>
      <c r="M50" s="559"/>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13"/>
      <c r="B51" s="515"/>
      <c r="C51" s="515"/>
      <c r="D51" s="518"/>
      <c r="E51" s="521"/>
      <c r="F51" s="523"/>
      <c r="G51" s="371"/>
      <c r="H51" s="526"/>
      <c r="I51" s="526"/>
      <c r="J51" s="526"/>
      <c r="K51" s="526"/>
      <c r="L51" s="526"/>
      <c r="M51" s="559"/>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13"/>
      <c r="B52" s="515"/>
      <c r="C52" s="515"/>
      <c r="D52" s="518"/>
      <c r="E52" s="521"/>
      <c r="F52" s="523"/>
      <c r="G52" s="371"/>
      <c r="H52" s="526"/>
      <c r="I52" s="526"/>
      <c r="J52" s="526"/>
      <c r="K52" s="526"/>
      <c r="L52" s="526"/>
      <c r="M52" s="559"/>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13"/>
      <c r="B53" s="515"/>
      <c r="C53" s="515"/>
      <c r="D53" s="518"/>
      <c r="E53" s="521"/>
      <c r="F53" s="523"/>
      <c r="G53" s="371"/>
      <c r="H53" s="526"/>
      <c r="I53" s="526"/>
      <c r="J53" s="526"/>
      <c r="K53" s="526"/>
      <c r="L53" s="526"/>
      <c r="M53" s="559"/>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13"/>
      <c r="B54" s="515"/>
      <c r="C54" s="515"/>
      <c r="D54" s="518"/>
      <c r="E54" s="521"/>
      <c r="F54" s="523"/>
      <c r="G54" s="371"/>
      <c r="H54" s="526"/>
      <c r="I54" s="526"/>
      <c r="J54" s="526"/>
      <c r="K54" s="526"/>
      <c r="L54" s="526"/>
      <c r="M54" s="559"/>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13"/>
      <c r="B55" s="515"/>
      <c r="C55" s="515"/>
      <c r="D55" s="518"/>
      <c r="E55" s="521"/>
      <c r="F55" s="523"/>
      <c r="G55" s="371"/>
      <c r="H55" s="526"/>
      <c r="I55" s="526"/>
      <c r="J55" s="526"/>
      <c r="K55" s="526"/>
      <c r="L55" s="526"/>
      <c r="M55" s="559"/>
      <c r="N55" s="35"/>
      <c r="O55" s="35"/>
    </row>
    <row r="56" spans="1:169">
      <c r="A56" s="513"/>
      <c r="B56" s="515"/>
      <c r="C56" s="515"/>
      <c r="D56" s="518"/>
      <c r="E56" s="521"/>
      <c r="F56" s="523"/>
      <c r="G56" s="371"/>
      <c r="H56" s="526"/>
      <c r="I56" s="526"/>
      <c r="J56" s="526"/>
      <c r="K56" s="526"/>
      <c r="L56" s="526"/>
      <c r="M56" s="559"/>
      <c r="N56" s="35"/>
      <c r="O56" s="35"/>
    </row>
    <row r="57" spans="1:169">
      <c r="A57" s="513"/>
      <c r="B57" s="515"/>
      <c r="C57" s="515"/>
      <c r="D57" s="518"/>
      <c r="E57" s="521"/>
      <c r="F57" s="523"/>
      <c r="G57" s="371"/>
      <c r="H57" s="526"/>
      <c r="I57" s="526"/>
      <c r="J57" s="526"/>
      <c r="K57" s="526"/>
      <c r="L57" s="526"/>
      <c r="M57" s="559"/>
      <c r="N57" s="35"/>
      <c r="O57" s="35"/>
    </row>
    <row r="58" spans="1:169">
      <c r="A58" s="513"/>
      <c r="B58" s="515"/>
      <c r="C58" s="515"/>
      <c r="D58" s="518"/>
      <c r="E58" s="521"/>
      <c r="F58" s="523"/>
      <c r="G58" s="371"/>
      <c r="H58" s="526"/>
      <c r="I58" s="526"/>
      <c r="J58" s="526"/>
      <c r="K58" s="526"/>
      <c r="L58" s="526"/>
      <c r="M58" s="559"/>
      <c r="N58" s="35"/>
      <c r="O58" s="35"/>
    </row>
    <row r="59" spans="1:169">
      <c r="A59" s="513"/>
      <c r="B59" s="515"/>
      <c r="C59" s="515"/>
      <c r="D59" s="518"/>
      <c r="E59" s="521"/>
      <c r="F59" s="523"/>
      <c r="G59" s="371"/>
      <c r="H59" s="526"/>
      <c r="I59" s="526"/>
      <c r="J59" s="526"/>
      <c r="K59" s="526"/>
      <c r="L59" s="526"/>
      <c r="M59" s="559"/>
      <c r="N59" s="35"/>
      <c r="O59" s="35"/>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151" priority="154" operator="containsText" text="3- Moderado">
      <formula>NOT(ISERROR(SEARCH("3- Moderado",A7)))</formula>
    </cfRule>
    <cfRule type="containsText" dxfId="150" priority="155" operator="containsText" text="6- Moderado">
      <formula>NOT(ISERROR(SEARCH("6- Moderado",A7)))</formula>
    </cfRule>
    <cfRule type="containsText" dxfId="149" priority="156" operator="containsText" text="4- Moderado">
      <formula>NOT(ISERROR(SEARCH("4- Moderado",A7)))</formula>
    </cfRule>
    <cfRule type="containsText" dxfId="148" priority="157" operator="containsText" text="3- Bajo">
      <formula>NOT(ISERROR(SEARCH("3- Bajo",A7)))</formula>
    </cfRule>
    <cfRule type="containsText" dxfId="147" priority="158" operator="containsText" text="4- Bajo">
      <formula>NOT(ISERROR(SEARCH("4- Bajo",A7)))</formula>
    </cfRule>
    <cfRule type="containsText" dxfId="146" priority="159" operator="containsText" text="1- Bajo">
      <formula>NOT(ISERROR(SEARCH("1- Bajo",A7)))</formula>
    </cfRule>
  </conditionalFormatting>
  <conditionalFormatting sqref="A50:E50">
    <cfRule type="containsText" dxfId="145" priority="148" operator="containsText" text="3- Moderado">
      <formula>NOT(ISERROR(SEARCH("3- Moderado",A50)))</formula>
    </cfRule>
    <cfRule type="containsText" dxfId="144" priority="149" operator="containsText" text="6- Moderado">
      <formula>NOT(ISERROR(SEARCH("6- Moderado",A50)))</formula>
    </cfRule>
    <cfRule type="containsText" dxfId="143" priority="150" operator="containsText" text="4- Moderado">
      <formula>NOT(ISERROR(SEARCH("4- Moderado",A50)))</formula>
    </cfRule>
    <cfRule type="containsText" dxfId="142" priority="151" operator="containsText" text="3- Bajo">
      <formula>NOT(ISERROR(SEARCH("3- Bajo",A50)))</formula>
    </cfRule>
    <cfRule type="containsText" dxfId="141" priority="152" operator="containsText" text="4- Bajo">
      <formula>NOT(ISERROR(SEARCH("4- Bajo",A50)))</formula>
    </cfRule>
    <cfRule type="containsText" dxfId="140" priority="153" operator="containsText" text="1- Bajo">
      <formula>NOT(ISERROR(SEARCH("1- Bajo",A50)))</formula>
    </cfRule>
  </conditionalFormatting>
  <conditionalFormatting sqref="C8:F8">
    <cfRule type="containsText" dxfId="139" priority="120" operator="containsText" text="3- Moderado">
      <formula>NOT(ISERROR(SEARCH("3- Moderado",C8)))</formula>
    </cfRule>
    <cfRule type="containsText" dxfId="138" priority="121" operator="containsText" text="6- Moderado">
      <formula>NOT(ISERROR(SEARCH("6- Moderado",C8)))</formula>
    </cfRule>
    <cfRule type="containsText" dxfId="137" priority="122" operator="containsText" text="4- Moderado">
      <formula>NOT(ISERROR(SEARCH("4- Moderado",C8)))</formula>
    </cfRule>
    <cfRule type="containsText" dxfId="136" priority="123" operator="containsText" text="3- Bajo">
      <formula>NOT(ISERROR(SEARCH("3- Bajo",C8)))</formula>
    </cfRule>
    <cfRule type="containsText" dxfId="135" priority="124" operator="containsText" text="4- Bajo">
      <formula>NOT(ISERROR(SEARCH("4- Bajo",C8)))</formula>
    </cfRule>
    <cfRule type="containsText" dxfId="134" priority="125" operator="containsText" text="1- Bajo">
      <formula>NOT(ISERROR(SEARCH("1- Bajo",C8)))</formula>
    </cfRule>
  </conditionalFormatting>
  <conditionalFormatting sqref="D50:D59">
    <cfRule type="containsText" dxfId="133" priority="40" operator="containsText" text="Muy Alta">
      <formula>NOT(ISERROR(SEARCH("Muy Alta",D50)))</formula>
    </cfRule>
    <cfRule type="containsText" dxfId="132" priority="41" operator="containsText" text="Alta">
      <formula>NOT(ISERROR(SEARCH("Alta",D50)))</formula>
    </cfRule>
    <cfRule type="containsText" dxfId="131" priority="42" operator="containsText" text="Baja">
      <formula>NOT(ISERROR(SEARCH("Baja",D50)))</formula>
    </cfRule>
    <cfRule type="containsText" dxfId="130" priority="43" operator="containsText" text="Muy Baja">
      <formula>NOT(ISERROR(SEARCH("Muy Baja",D50)))</formula>
    </cfRule>
    <cfRule type="containsText" dxfId="129" priority="45" operator="containsText" text="Media">
      <formula>NOT(ISERROR(SEARCH("Media",D50)))</formula>
    </cfRule>
  </conditionalFormatting>
  <conditionalFormatting sqref="E50:E59">
    <cfRule type="containsText" dxfId="128" priority="36" operator="containsText" text="Catastrófico">
      <formula>NOT(ISERROR(SEARCH("Catastrófico",E50)))</formula>
    </cfRule>
    <cfRule type="containsText" dxfId="127" priority="37" operator="containsText" text="Mayor">
      <formula>NOT(ISERROR(SEARCH("Mayor",E50)))</formula>
    </cfRule>
    <cfRule type="containsText" dxfId="126" priority="38" operator="containsText" text="Menor">
      <formula>NOT(ISERROR(SEARCH("Menor",E50)))</formula>
    </cfRule>
    <cfRule type="containsText" dxfId="125" priority="39" operator="containsText" text="Leve">
      <formula>NOT(ISERROR(SEARCH("Leve",E50)))</formula>
    </cfRule>
  </conditionalFormatting>
  <conditionalFormatting sqref="E50:F59">
    <cfRule type="containsText" dxfId="124" priority="44" operator="containsText" text="Moderado">
      <formula>NOT(ISERROR(SEARCH("Moderado",E50)))</formula>
    </cfRule>
  </conditionalFormatting>
  <conditionalFormatting sqref="F50:F59">
    <cfRule type="colorScale" priority="165">
      <colorScale>
        <cfvo type="min"/>
        <cfvo type="max"/>
        <color rgb="FFFF7128"/>
        <color rgb="FFFFEF9C"/>
      </colorScale>
    </cfRule>
  </conditionalFormatting>
  <conditionalFormatting sqref="F50:F59">
    <cfRule type="containsText" dxfId="123" priority="59" operator="containsText" text="Bajo">
      <formula>NOT(ISERROR(SEARCH("Bajo",F50)))</formula>
    </cfRule>
    <cfRule type="containsText" dxfId="122" priority="60" operator="containsText" text="Moderado">
      <formula>NOT(ISERROR(SEARCH("Moderado",F50)))</formula>
    </cfRule>
    <cfRule type="containsText" dxfId="121" priority="61" operator="containsText" text="Alto">
      <formula>NOT(ISERROR(SEARCH("Alto",F50)))</formula>
    </cfRule>
    <cfRule type="containsText" dxfId="120" priority="62" operator="containsText" text="Extremo">
      <formula>NOT(ISERROR(SEARCH("Extremo",F50)))</formula>
    </cfRule>
  </conditionalFormatting>
  <conditionalFormatting sqref="A10:E10 A20:E20">
    <cfRule type="containsText" dxfId="119" priority="29" operator="containsText" text="3- Moderado">
      <formula>NOT(ISERROR(SEARCH("3- Moderado",A10)))</formula>
    </cfRule>
    <cfRule type="containsText" dxfId="118" priority="30" operator="containsText" text="6- Moderado">
      <formula>NOT(ISERROR(SEARCH("6- Moderado",A10)))</formula>
    </cfRule>
    <cfRule type="containsText" dxfId="117" priority="31" operator="containsText" text="4- Moderado">
      <formula>NOT(ISERROR(SEARCH("4- Moderado",A10)))</formula>
    </cfRule>
    <cfRule type="containsText" dxfId="116" priority="32" operator="containsText" text="3- Bajo">
      <formula>NOT(ISERROR(SEARCH("3- Bajo",A10)))</formula>
    </cfRule>
    <cfRule type="containsText" dxfId="115" priority="33" operator="containsText" text="4- Bajo">
      <formula>NOT(ISERROR(SEARCH("4- Bajo",A10)))</formula>
    </cfRule>
    <cfRule type="containsText" dxfId="114" priority="34" operator="containsText" text="1- Bajo">
      <formula>NOT(ISERROR(SEARCH("1- Bajo",A10)))</formula>
    </cfRule>
  </conditionalFormatting>
  <conditionalFormatting sqref="A30:E30">
    <cfRule type="containsText" dxfId="113" priority="22" operator="containsText" text="3- Moderado">
      <formula>NOT(ISERROR(SEARCH("3- Moderado",A30)))</formula>
    </cfRule>
    <cfRule type="containsText" dxfId="112" priority="23" operator="containsText" text="6- Moderado">
      <formula>NOT(ISERROR(SEARCH("6- Moderado",A30)))</formula>
    </cfRule>
    <cfRule type="containsText" dxfId="111" priority="24" operator="containsText" text="4- Moderado">
      <formula>NOT(ISERROR(SEARCH("4- Moderado",A30)))</formula>
    </cfRule>
    <cfRule type="containsText" dxfId="110" priority="25" operator="containsText" text="3- Bajo">
      <formula>NOT(ISERROR(SEARCH("3- Bajo",A30)))</formula>
    </cfRule>
    <cfRule type="containsText" dxfId="109" priority="26" operator="containsText" text="4- Bajo">
      <formula>NOT(ISERROR(SEARCH("4- Bajo",A30)))</formula>
    </cfRule>
    <cfRule type="containsText" dxfId="108" priority="27" operator="containsText" text="1- Bajo">
      <formula>NOT(ISERROR(SEARCH("1- Bajo",A30)))</formula>
    </cfRule>
  </conditionalFormatting>
  <conditionalFormatting sqref="A40:E40">
    <cfRule type="containsText" dxfId="107" priority="11" operator="containsText" text="3- Moderado">
      <formula>NOT(ISERROR(SEARCH("3- Moderado",A40)))</formula>
    </cfRule>
    <cfRule type="containsText" dxfId="106" priority="12" operator="containsText" text="6- Moderado">
      <formula>NOT(ISERROR(SEARCH("6- Moderado",A40)))</formula>
    </cfRule>
    <cfRule type="containsText" dxfId="105" priority="13" operator="containsText" text="4- Moderado">
      <formula>NOT(ISERROR(SEARCH("4- Moderado",A40)))</formula>
    </cfRule>
    <cfRule type="containsText" dxfId="104" priority="14" operator="containsText" text="3- Bajo">
      <formula>NOT(ISERROR(SEARCH("3- Bajo",A40)))</formula>
    </cfRule>
    <cfRule type="containsText" dxfId="103" priority="15" operator="containsText" text="4- Bajo">
      <formula>NOT(ISERROR(SEARCH("4- Bajo",A40)))</formula>
    </cfRule>
    <cfRule type="containsText" dxfId="102" priority="16" operator="containsText" text="1- Bajo">
      <formula>NOT(ISERROR(SEARCH("1- Bajo",A40)))</formula>
    </cfRule>
  </conditionalFormatting>
  <conditionalFormatting sqref="D10:D4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4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49">
    <cfRule type="containsText" dxfId="92" priority="9" operator="containsText" text="Moderado">
      <formula>NOT(ISERROR(SEARCH("Moderado",E10)))</formula>
    </cfRule>
  </conditionalFormatting>
  <conditionalFormatting sqref="F10:F49">
    <cfRule type="containsText" dxfId="91" priority="17" operator="containsText" text="Bajo">
      <formula>NOT(ISERROR(SEARCH("Bajo",F10)))</formula>
    </cfRule>
    <cfRule type="containsText" dxfId="90" priority="18" operator="containsText" text="Moderado">
      <formula>NOT(ISERROR(SEARCH("Moderado",F10)))</formula>
    </cfRule>
    <cfRule type="containsText" dxfId="89" priority="19" operator="containsText" text="Alto">
      <formula>NOT(ISERROR(SEARCH("Alto",F10)))</formula>
    </cfRule>
    <cfRule type="containsText" dxfId="88"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49">
    <cfRule type="colorScale" priority="21">
      <colorScale>
        <cfvo type="min"/>
        <cfvo type="max"/>
        <color rgb="FFFF7128"/>
        <color rgb="FFFFEF9C"/>
      </colorScale>
    </cfRule>
  </conditionalFormatting>
  <conditionalFormatting sqref="F10:F29">
    <cfRule type="colorScale" priority="3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Calor'!$R$8:$R$11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9"/>
  <sheetViews>
    <sheetView showGridLines="0" topLeftCell="A4" zoomScale="70" zoomScaleNormal="70" workbookViewId="0">
      <selection activeCell="E30" sqref="E30:E3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1" customWidth="1"/>
    <col min="5" max="5" width="18.5546875" style="28" customWidth="1"/>
    <col min="6" max="6" width="18.33203125" style="28"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0" customFormat="1" ht="16.5" customHeight="1">
      <c r="A1" s="544"/>
      <c r="B1" s="545"/>
      <c r="C1" s="548"/>
      <c r="D1" s="548"/>
      <c r="E1" s="548"/>
      <c r="F1" s="548"/>
      <c r="G1" s="548"/>
      <c r="H1" s="548"/>
      <c r="I1" s="548"/>
      <c r="J1" s="549"/>
      <c r="K1" s="543"/>
      <c r="L1" s="543"/>
      <c r="M1" s="543"/>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6"/>
      <c r="B2" s="547"/>
      <c r="C2" s="550"/>
      <c r="D2" s="550"/>
      <c r="E2" s="550"/>
      <c r="F2" s="550"/>
      <c r="G2" s="550"/>
      <c r="H2" s="550"/>
      <c r="I2" s="550"/>
      <c r="J2" s="551"/>
      <c r="K2" s="543"/>
      <c r="L2" s="543"/>
      <c r="M2" s="543"/>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50"/>
      <c r="D3" s="550"/>
      <c r="E3" s="550"/>
      <c r="F3" s="550"/>
      <c r="G3" s="550"/>
      <c r="H3" s="550"/>
      <c r="I3" s="550"/>
      <c r="J3" s="551"/>
      <c r="K3" s="543"/>
      <c r="L3" s="543"/>
      <c r="M3" s="543"/>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50000000000003" customHeight="1">
      <c r="A4" s="414" t="s">
        <v>275</v>
      </c>
      <c r="B4" s="414"/>
      <c r="C4" s="385" t="s">
        <v>5</v>
      </c>
      <c r="D4" s="385"/>
      <c r="E4" s="385"/>
      <c r="F4" s="385"/>
      <c r="G4" s="385"/>
      <c r="H4" s="385"/>
      <c r="I4" s="385"/>
      <c r="J4" s="385"/>
      <c r="K4" s="385"/>
      <c r="L4" s="385"/>
      <c r="M4" s="385"/>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5" customHeight="1">
      <c r="A5" s="414" t="s">
        <v>276</v>
      </c>
      <c r="B5" s="414"/>
      <c r="C5" s="444" t="s">
        <v>277</v>
      </c>
      <c r="D5" s="444"/>
      <c r="E5" s="444"/>
      <c r="F5" s="444"/>
      <c r="G5" s="444"/>
      <c r="H5" s="444"/>
      <c r="I5" s="444"/>
      <c r="J5" s="444"/>
      <c r="K5" s="444"/>
      <c r="L5" s="444"/>
      <c r="M5" s="444"/>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50000000000003" customHeight="1" thickBot="1">
      <c r="A6" s="414" t="s">
        <v>278</v>
      </c>
      <c r="B6" s="414"/>
      <c r="C6" s="540" t="s">
        <v>279</v>
      </c>
      <c r="D6" s="541"/>
      <c r="E6" s="541"/>
      <c r="F6" s="541"/>
      <c r="G6" s="541"/>
      <c r="H6" s="541"/>
      <c r="I6" s="541"/>
      <c r="J6" s="541"/>
      <c r="K6" s="541"/>
      <c r="L6" s="541"/>
      <c r="M6" s="542"/>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5" t="s">
        <v>473</v>
      </c>
      <c r="B7" s="536"/>
      <c r="C7" s="537"/>
      <c r="D7" s="538" t="s">
        <v>474</v>
      </c>
      <c r="E7" s="538"/>
      <c r="F7" s="538"/>
      <c r="G7" s="539" t="s">
        <v>475</v>
      </c>
      <c r="H7" s="530" t="s">
        <v>476</v>
      </c>
      <c r="I7" s="532" t="s">
        <v>477</v>
      </c>
      <c r="J7" s="533"/>
      <c r="K7" s="532" t="s">
        <v>478</v>
      </c>
      <c r="L7" s="533"/>
      <c r="M7" s="534" t="s">
        <v>479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264" t="s">
        <v>39</v>
      </c>
      <c r="B8" s="264" t="s">
        <v>216</v>
      </c>
      <c r="C8" s="264" t="s">
        <v>218</v>
      </c>
      <c r="D8" s="29" t="s">
        <v>228</v>
      </c>
      <c r="E8" s="29" t="s">
        <v>480</v>
      </c>
      <c r="F8" s="29" t="s">
        <v>481</v>
      </c>
      <c r="G8" s="539"/>
      <c r="H8" s="531"/>
      <c r="I8" s="30" t="s">
        <v>482</v>
      </c>
      <c r="J8" s="30" t="s">
        <v>483</v>
      </c>
      <c r="K8" s="30" t="s">
        <v>484</v>
      </c>
      <c r="L8" s="30" t="s">
        <v>485</v>
      </c>
      <c r="M8" s="534"/>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2"/>
      <c r="B9" s="553"/>
      <c r="C9" s="553"/>
      <c r="D9" s="553"/>
      <c r="E9" s="553"/>
      <c r="F9" s="553"/>
      <c r="G9" s="553"/>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54">
        <f>'7- Mapa Final'!A10</f>
        <v>1</v>
      </c>
      <c r="B10" s="555" t="str">
        <f>'7- Mapa Final'!B10</f>
        <v>Acompañamiento inadecuado para la realización de eventos academicos programados por la EJRLB a realizar  en el distrito judicial</v>
      </c>
      <c r="C10" s="555" t="str">
        <f>'7- Mapa Final'!C10</f>
        <v>Posibilidad de afectación en la prestación del servicio de justicia, por Omisión u olvido por parte del servidor judicial encargado de realizar el acompañamiento.</v>
      </c>
      <c r="D10" s="557" t="str">
        <f>'7- Mapa Final'!J10</f>
        <v>Muy Baja - 1</v>
      </c>
      <c r="E10" s="558" t="str">
        <f>'7- Mapa Final'!K10</f>
        <v>Moderado - 3</v>
      </c>
      <c r="F10" s="556" t="str">
        <f>'7- Mapa Final'!M10</f>
        <v>Moderado - 3</v>
      </c>
      <c r="G10" s="370" t="str">
        <f>+'7- Mapa Final'!N10:N19</f>
        <v>Aceptar el Riesgo</v>
      </c>
      <c r="H10" s="525"/>
      <c r="I10" s="525"/>
      <c r="J10" s="525"/>
      <c r="K10" s="527"/>
      <c r="L10" s="527"/>
      <c r="M10" s="560"/>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5"/>
      <c r="C11" s="515"/>
      <c r="D11" s="518"/>
      <c r="E11" s="521"/>
      <c r="F11" s="523"/>
      <c r="G11" s="371"/>
      <c r="H11" s="526"/>
      <c r="I11" s="526"/>
      <c r="J11" s="526"/>
      <c r="K11" s="526"/>
      <c r="L11" s="526"/>
      <c r="M11" s="559"/>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5"/>
      <c r="C12" s="515"/>
      <c r="D12" s="518"/>
      <c r="E12" s="521"/>
      <c r="F12" s="523"/>
      <c r="G12" s="371"/>
      <c r="H12" s="526"/>
      <c r="I12" s="526"/>
      <c r="J12" s="526"/>
      <c r="K12" s="526"/>
      <c r="L12" s="526"/>
      <c r="M12" s="559"/>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5"/>
      <c r="C13" s="515"/>
      <c r="D13" s="518"/>
      <c r="E13" s="521"/>
      <c r="F13" s="523"/>
      <c r="G13" s="371"/>
      <c r="H13" s="526"/>
      <c r="I13" s="526"/>
      <c r="J13" s="526"/>
      <c r="K13" s="526"/>
      <c r="L13" s="526"/>
      <c r="M13" s="559"/>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5"/>
      <c r="C14" s="515"/>
      <c r="D14" s="518"/>
      <c r="E14" s="521"/>
      <c r="F14" s="523"/>
      <c r="G14" s="371"/>
      <c r="H14" s="526"/>
      <c r="I14" s="526"/>
      <c r="J14" s="526"/>
      <c r="K14" s="526"/>
      <c r="L14" s="526"/>
      <c r="M14" s="559"/>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5"/>
      <c r="C15" s="515"/>
      <c r="D15" s="518"/>
      <c r="E15" s="521"/>
      <c r="F15" s="523"/>
      <c r="G15" s="371"/>
      <c r="H15" s="526"/>
      <c r="I15" s="526"/>
      <c r="J15" s="526"/>
      <c r="K15" s="526"/>
      <c r="L15" s="526"/>
      <c r="M15" s="559"/>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5"/>
      <c r="C16" s="515"/>
      <c r="D16" s="518"/>
      <c r="E16" s="521"/>
      <c r="F16" s="523"/>
      <c r="G16" s="371"/>
      <c r="H16" s="526"/>
      <c r="I16" s="526"/>
      <c r="J16" s="526"/>
      <c r="K16" s="526"/>
      <c r="L16" s="526"/>
      <c r="M16" s="559"/>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5"/>
      <c r="C17" s="515"/>
      <c r="D17" s="518"/>
      <c r="E17" s="521"/>
      <c r="F17" s="523"/>
      <c r="G17" s="371"/>
      <c r="H17" s="526"/>
      <c r="I17" s="526"/>
      <c r="J17" s="526"/>
      <c r="K17" s="526"/>
      <c r="L17" s="526"/>
      <c r="M17" s="559"/>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5"/>
      <c r="C18" s="515"/>
      <c r="D18" s="518"/>
      <c r="E18" s="521"/>
      <c r="F18" s="523"/>
      <c r="G18" s="371"/>
      <c r="H18" s="526"/>
      <c r="I18" s="526"/>
      <c r="J18" s="526"/>
      <c r="K18" s="526"/>
      <c r="L18" s="526"/>
      <c r="M18" s="559"/>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13"/>
      <c r="B19" s="515"/>
      <c r="C19" s="515"/>
      <c r="D19" s="518"/>
      <c r="E19" s="521"/>
      <c r="F19" s="523"/>
      <c r="G19" s="371"/>
      <c r="H19" s="526"/>
      <c r="I19" s="526"/>
      <c r="J19" s="526"/>
      <c r="K19" s="526"/>
      <c r="L19" s="526"/>
      <c r="M19" s="559"/>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13">
        <f>'7- Mapa Final'!A20</f>
        <v>2</v>
      </c>
      <c r="B20" s="515" t="str">
        <f>'7- Mapa Final'!B20</f>
        <v xml:space="preserve">Recibir dádivas o beneficios a nombre propio o de terceros para seleccionar  o, rechazar aspirantes   sin el lleno de requisitos legales o asignar puntajes erróneos </v>
      </c>
      <c r="C20" s="515"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7" t="str">
        <f>'7- Mapa Final'!J20</f>
        <v>Muy Baja - 1</v>
      </c>
      <c r="E20" s="520" t="str">
        <f>'7- Mapa Final'!K20</f>
        <v>Catastrófico - 5</v>
      </c>
      <c r="F20" s="523" t="str">
        <f>'7- Mapa Final'!M20</f>
        <v>Extremo - 5</v>
      </c>
      <c r="G20" s="370" t="str">
        <f>+'7- Mapa Final'!N20:N29</f>
        <v>Reducir (Mittigar)</v>
      </c>
      <c r="H20" s="526"/>
      <c r="I20" s="526"/>
      <c r="J20" s="526"/>
      <c r="K20" s="527"/>
      <c r="L20" s="527"/>
      <c r="M20" s="560"/>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3"/>
      <c r="B21" s="515"/>
      <c r="C21" s="515"/>
      <c r="D21" s="518"/>
      <c r="E21" s="521"/>
      <c r="F21" s="523"/>
      <c r="G21" s="371"/>
      <c r="H21" s="526"/>
      <c r="I21" s="526"/>
      <c r="J21" s="526"/>
      <c r="K21" s="526"/>
      <c r="L21" s="526"/>
      <c r="M21" s="559"/>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3"/>
      <c r="B22" s="515"/>
      <c r="C22" s="515"/>
      <c r="D22" s="518"/>
      <c r="E22" s="521"/>
      <c r="F22" s="523"/>
      <c r="G22" s="371"/>
      <c r="H22" s="526"/>
      <c r="I22" s="526"/>
      <c r="J22" s="526"/>
      <c r="K22" s="526"/>
      <c r="L22" s="526"/>
      <c r="M22" s="559"/>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3"/>
      <c r="B23" s="515"/>
      <c r="C23" s="515"/>
      <c r="D23" s="518"/>
      <c r="E23" s="521"/>
      <c r="F23" s="523"/>
      <c r="G23" s="371"/>
      <c r="H23" s="526"/>
      <c r="I23" s="526"/>
      <c r="J23" s="526"/>
      <c r="K23" s="526"/>
      <c r="L23" s="526"/>
      <c r="M23" s="559"/>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5"/>
      <c r="C24" s="515"/>
      <c r="D24" s="518"/>
      <c r="E24" s="521"/>
      <c r="F24" s="523"/>
      <c r="G24" s="371"/>
      <c r="H24" s="526"/>
      <c r="I24" s="526"/>
      <c r="J24" s="526"/>
      <c r="K24" s="526"/>
      <c r="L24" s="526"/>
      <c r="M24" s="559"/>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5"/>
      <c r="C25" s="515"/>
      <c r="D25" s="518"/>
      <c r="E25" s="521"/>
      <c r="F25" s="523"/>
      <c r="G25" s="371"/>
      <c r="H25" s="526"/>
      <c r="I25" s="526"/>
      <c r="J25" s="526"/>
      <c r="K25" s="526"/>
      <c r="L25" s="526"/>
      <c r="M25" s="559"/>
      <c r="N25" s="35"/>
      <c r="O25" s="35"/>
    </row>
    <row r="26" spans="1:169">
      <c r="A26" s="513"/>
      <c r="B26" s="515"/>
      <c r="C26" s="515"/>
      <c r="D26" s="518"/>
      <c r="E26" s="521"/>
      <c r="F26" s="523"/>
      <c r="G26" s="371"/>
      <c r="H26" s="526"/>
      <c r="I26" s="526"/>
      <c r="J26" s="526"/>
      <c r="K26" s="526"/>
      <c r="L26" s="526"/>
      <c r="M26" s="559"/>
      <c r="N26" s="35"/>
      <c r="O26" s="35"/>
    </row>
    <row r="27" spans="1:169">
      <c r="A27" s="513"/>
      <c r="B27" s="515"/>
      <c r="C27" s="515"/>
      <c r="D27" s="518"/>
      <c r="E27" s="521"/>
      <c r="F27" s="523"/>
      <c r="G27" s="371"/>
      <c r="H27" s="526"/>
      <c r="I27" s="526"/>
      <c r="J27" s="526"/>
      <c r="K27" s="526"/>
      <c r="L27" s="526"/>
      <c r="M27" s="559"/>
      <c r="N27" s="35"/>
      <c r="O27" s="35"/>
    </row>
    <row r="28" spans="1:169">
      <c r="A28" s="513"/>
      <c r="B28" s="515"/>
      <c r="C28" s="515"/>
      <c r="D28" s="518"/>
      <c r="E28" s="521"/>
      <c r="F28" s="523"/>
      <c r="G28" s="371"/>
      <c r="H28" s="526"/>
      <c r="I28" s="526"/>
      <c r="J28" s="526"/>
      <c r="K28" s="526"/>
      <c r="L28" s="526"/>
      <c r="M28" s="559"/>
      <c r="N28" s="35"/>
      <c r="O28" s="35"/>
    </row>
    <row r="29" spans="1:169" ht="15" thickBot="1">
      <c r="A29" s="513"/>
      <c r="B29" s="515"/>
      <c r="C29" s="515"/>
      <c r="D29" s="518"/>
      <c r="E29" s="521"/>
      <c r="F29" s="523"/>
      <c r="G29" s="371"/>
      <c r="H29" s="526"/>
      <c r="I29" s="526"/>
      <c r="J29" s="526"/>
      <c r="K29" s="526"/>
      <c r="L29" s="526"/>
      <c r="M29" s="559"/>
      <c r="N29" s="35"/>
      <c r="O29" s="35"/>
    </row>
    <row r="30" spans="1:169" s="27" customFormat="1" ht="12.75" customHeight="1">
      <c r="A30" s="513">
        <f>'7- Mapa Final'!A30</f>
        <v>3</v>
      </c>
      <c r="B30" s="515" t="str">
        <f>'7- Mapa Final'!B30</f>
        <v>Ofrecer, prometer, entregar, aceptar o solicitar una ventaja indebida para seleccionar candidatos que no cumplen los requisitos para acceder a los servicios (cursos de formación inicial o continua, MAA, etc.) ofrecidos por la EJRLB.</v>
      </c>
      <c r="C30" s="515" t="str">
        <f>'7- Mapa Final'!C30</f>
        <v>Cuando  por  interés indebido, propio o de terceros, se influye en la selección y admisión objetiva de los discentes que participan en los servicios que brinda la EJRLB, desacatando las funciones legales y reglamentarias asignadas a la Unidad.</v>
      </c>
      <c r="D30" s="517" t="str">
        <f>'7- Mapa Final'!J30</f>
        <v>Muy Baja - 1</v>
      </c>
      <c r="E30" s="520" t="str">
        <f>'7- Mapa Final'!K30</f>
        <v>Menor - 2</v>
      </c>
      <c r="F30" s="523" t="str">
        <f>'7- Mapa Final'!M30</f>
        <v>Bajo - 2</v>
      </c>
      <c r="G30" s="370" t="str">
        <f>+'7- Mapa Final'!N30:N39</f>
        <v>Aceptar el Riesgo</v>
      </c>
      <c r="H30" s="526"/>
      <c r="I30" s="526"/>
      <c r="J30" s="526"/>
      <c r="K30" s="527"/>
      <c r="L30" s="527"/>
      <c r="M30" s="560"/>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3"/>
      <c r="B31" s="515"/>
      <c r="C31" s="515"/>
      <c r="D31" s="518"/>
      <c r="E31" s="521"/>
      <c r="F31" s="523"/>
      <c r="G31" s="371"/>
      <c r="H31" s="526"/>
      <c r="I31" s="526"/>
      <c r="J31" s="526"/>
      <c r="K31" s="526"/>
      <c r="L31" s="526"/>
      <c r="M31" s="559"/>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3"/>
      <c r="B32" s="515"/>
      <c r="C32" s="515"/>
      <c r="D32" s="518"/>
      <c r="E32" s="521"/>
      <c r="F32" s="523"/>
      <c r="G32" s="371"/>
      <c r="H32" s="526"/>
      <c r="I32" s="526"/>
      <c r="J32" s="526"/>
      <c r="K32" s="526"/>
      <c r="L32" s="526"/>
      <c r="M32" s="559"/>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3"/>
      <c r="B33" s="515"/>
      <c r="C33" s="515"/>
      <c r="D33" s="518"/>
      <c r="E33" s="521"/>
      <c r="F33" s="523"/>
      <c r="G33" s="371"/>
      <c r="H33" s="526"/>
      <c r="I33" s="526"/>
      <c r="J33" s="526"/>
      <c r="K33" s="526"/>
      <c r="L33" s="526"/>
      <c r="M33" s="559"/>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3"/>
      <c r="B34" s="515"/>
      <c r="C34" s="515"/>
      <c r="D34" s="518"/>
      <c r="E34" s="521"/>
      <c r="F34" s="523"/>
      <c r="G34" s="371"/>
      <c r="H34" s="526"/>
      <c r="I34" s="526"/>
      <c r="J34" s="526"/>
      <c r="K34" s="526"/>
      <c r="L34" s="526"/>
      <c r="M34" s="559"/>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3"/>
      <c r="B35" s="515"/>
      <c r="C35" s="515"/>
      <c r="D35" s="518"/>
      <c r="E35" s="521"/>
      <c r="F35" s="523"/>
      <c r="G35" s="371"/>
      <c r="H35" s="526"/>
      <c r="I35" s="526"/>
      <c r="J35" s="526"/>
      <c r="K35" s="526"/>
      <c r="L35" s="526"/>
      <c r="M35" s="559"/>
      <c r="N35" s="35"/>
      <c r="O35" s="35"/>
    </row>
    <row r="36" spans="1:169">
      <c r="A36" s="513"/>
      <c r="B36" s="515"/>
      <c r="C36" s="515"/>
      <c r="D36" s="518"/>
      <c r="E36" s="521"/>
      <c r="F36" s="523"/>
      <c r="G36" s="371"/>
      <c r="H36" s="526"/>
      <c r="I36" s="526"/>
      <c r="J36" s="526"/>
      <c r="K36" s="526"/>
      <c r="L36" s="526"/>
      <c r="M36" s="559"/>
      <c r="N36" s="35"/>
      <c r="O36" s="35"/>
    </row>
    <row r="37" spans="1:169">
      <c r="A37" s="513"/>
      <c r="B37" s="515"/>
      <c r="C37" s="515"/>
      <c r="D37" s="518"/>
      <c r="E37" s="521"/>
      <c r="F37" s="523"/>
      <c r="G37" s="371"/>
      <c r="H37" s="526"/>
      <c r="I37" s="526"/>
      <c r="J37" s="526"/>
      <c r="K37" s="526"/>
      <c r="L37" s="526"/>
      <c r="M37" s="559"/>
      <c r="N37" s="35"/>
      <c r="O37" s="35"/>
    </row>
    <row r="38" spans="1:169">
      <c r="A38" s="513"/>
      <c r="B38" s="515"/>
      <c r="C38" s="515"/>
      <c r="D38" s="518"/>
      <c r="E38" s="521"/>
      <c r="F38" s="523"/>
      <c r="G38" s="371"/>
      <c r="H38" s="526"/>
      <c r="I38" s="526"/>
      <c r="J38" s="526"/>
      <c r="K38" s="526"/>
      <c r="L38" s="526"/>
      <c r="M38" s="559"/>
      <c r="N38" s="35"/>
      <c r="O38" s="35"/>
    </row>
    <row r="39" spans="1:169" ht="15" thickBot="1">
      <c r="A39" s="513"/>
      <c r="B39" s="515"/>
      <c r="C39" s="515"/>
      <c r="D39" s="518"/>
      <c r="E39" s="521"/>
      <c r="F39" s="523"/>
      <c r="G39" s="371"/>
      <c r="H39" s="526"/>
      <c r="I39" s="526"/>
      <c r="J39" s="526"/>
      <c r="K39" s="526"/>
      <c r="L39" s="526"/>
      <c r="M39" s="559"/>
      <c r="N39" s="35"/>
      <c r="O39" s="35"/>
    </row>
    <row r="40" spans="1:169" s="27" customFormat="1" ht="12.75" customHeight="1">
      <c r="A40" s="513">
        <v>4</v>
      </c>
      <c r="B40" s="515" t="str">
        <f>'7- Mapa Final'!B40</f>
        <v>Ofrecer, prometer, entregar, aceptar o solicitar una ventaja indebida para obtener el AVAL previo de la Escuela Judicial, para participar en actividades académicas ofertadas y desarrolladas por instituciones nacionales e internacionales.</v>
      </c>
      <c r="C40" s="515"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7" t="str">
        <f>'7- Mapa Final'!J40</f>
        <v>Muy Baja - 1</v>
      </c>
      <c r="E40" s="520" t="str">
        <f>'7- Mapa Final'!K40</f>
        <v>Leve - 1</v>
      </c>
      <c r="F40" s="523" t="str">
        <f>'7- Mapa Final'!M40</f>
        <v>Bajo - 1</v>
      </c>
      <c r="G40" s="370" t="str">
        <f>+'7- Mapa Final'!N40:N49</f>
        <v>Aceptar el Riesgo</v>
      </c>
      <c r="H40" s="526"/>
      <c r="I40" s="526"/>
      <c r="J40" s="526"/>
      <c r="K40" s="527"/>
      <c r="L40" s="527"/>
      <c r="M40" s="560"/>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5"/>
      <c r="C41" s="515"/>
      <c r="D41" s="518"/>
      <c r="E41" s="521"/>
      <c r="F41" s="523"/>
      <c r="G41" s="371"/>
      <c r="H41" s="526"/>
      <c r="I41" s="526"/>
      <c r="J41" s="526"/>
      <c r="K41" s="526"/>
      <c r="L41" s="526"/>
      <c r="M41" s="559"/>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5"/>
      <c r="C42" s="515"/>
      <c r="D42" s="518"/>
      <c r="E42" s="521"/>
      <c r="F42" s="523"/>
      <c r="G42" s="371"/>
      <c r="H42" s="526"/>
      <c r="I42" s="526"/>
      <c r="J42" s="526"/>
      <c r="K42" s="526"/>
      <c r="L42" s="526"/>
      <c r="M42" s="559"/>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5"/>
      <c r="C43" s="515"/>
      <c r="D43" s="518"/>
      <c r="E43" s="521"/>
      <c r="F43" s="523"/>
      <c r="G43" s="371"/>
      <c r="H43" s="526"/>
      <c r="I43" s="526"/>
      <c r="J43" s="526"/>
      <c r="K43" s="526"/>
      <c r="L43" s="526"/>
      <c r="M43" s="559"/>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5"/>
      <c r="C44" s="515"/>
      <c r="D44" s="518"/>
      <c r="E44" s="521"/>
      <c r="F44" s="523"/>
      <c r="G44" s="371"/>
      <c r="H44" s="526"/>
      <c r="I44" s="526"/>
      <c r="J44" s="526"/>
      <c r="K44" s="526"/>
      <c r="L44" s="526"/>
      <c r="M44" s="559"/>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5"/>
      <c r="C45" s="515"/>
      <c r="D45" s="518"/>
      <c r="E45" s="521"/>
      <c r="F45" s="523"/>
      <c r="G45" s="371"/>
      <c r="H45" s="526"/>
      <c r="I45" s="526"/>
      <c r="J45" s="526"/>
      <c r="K45" s="526"/>
      <c r="L45" s="526"/>
      <c r="M45" s="559"/>
      <c r="N45" s="35"/>
      <c r="O45" s="35"/>
    </row>
    <row r="46" spans="1:169">
      <c r="A46" s="513"/>
      <c r="B46" s="515"/>
      <c r="C46" s="515"/>
      <c r="D46" s="518"/>
      <c r="E46" s="521"/>
      <c r="F46" s="523"/>
      <c r="G46" s="371"/>
      <c r="H46" s="526"/>
      <c r="I46" s="526"/>
      <c r="J46" s="526"/>
      <c r="K46" s="526"/>
      <c r="L46" s="526"/>
      <c r="M46" s="559"/>
      <c r="N46" s="35"/>
      <c r="O46" s="35"/>
    </row>
    <row r="47" spans="1:169">
      <c r="A47" s="513"/>
      <c r="B47" s="515"/>
      <c r="C47" s="515"/>
      <c r="D47" s="518"/>
      <c r="E47" s="521"/>
      <c r="F47" s="523"/>
      <c r="G47" s="371"/>
      <c r="H47" s="526"/>
      <c r="I47" s="526"/>
      <c r="J47" s="526"/>
      <c r="K47" s="526"/>
      <c r="L47" s="526"/>
      <c r="M47" s="559"/>
      <c r="N47" s="35"/>
      <c r="O47" s="35"/>
    </row>
    <row r="48" spans="1:169">
      <c r="A48" s="513"/>
      <c r="B48" s="515"/>
      <c r="C48" s="515"/>
      <c r="D48" s="518"/>
      <c r="E48" s="521"/>
      <c r="F48" s="523"/>
      <c r="G48" s="371"/>
      <c r="H48" s="526"/>
      <c r="I48" s="526"/>
      <c r="J48" s="526"/>
      <c r="K48" s="526"/>
      <c r="L48" s="526"/>
      <c r="M48" s="559"/>
      <c r="N48" s="35"/>
      <c r="O48" s="35"/>
    </row>
    <row r="49" spans="1:15" ht="15" thickBot="1">
      <c r="A49" s="514"/>
      <c r="B49" s="516"/>
      <c r="C49" s="516"/>
      <c r="D49" s="519"/>
      <c r="E49" s="522"/>
      <c r="F49" s="524"/>
      <c r="G49" s="371"/>
      <c r="H49" s="526"/>
      <c r="I49" s="526"/>
      <c r="J49" s="526"/>
      <c r="K49" s="526"/>
      <c r="L49" s="526"/>
      <c r="M49" s="559"/>
      <c r="N49" s="35"/>
      <c r="O49" s="35"/>
    </row>
  </sheetData>
  <mergeCells count="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40:F49"/>
    <mergeCell ref="G40:G49"/>
    <mergeCell ref="H40:H49"/>
    <mergeCell ref="I40:I49"/>
    <mergeCell ref="M40:M49"/>
    <mergeCell ref="J40:J49"/>
    <mergeCell ref="K40:K49"/>
    <mergeCell ref="A40:A49"/>
    <mergeCell ref="B40:B49"/>
    <mergeCell ref="C40:C49"/>
    <mergeCell ref="D40:D49"/>
    <mergeCell ref="E40:E49"/>
    <mergeCell ref="L40:L49"/>
    <mergeCell ref="J30:J39"/>
    <mergeCell ref="K30:K39"/>
    <mergeCell ref="L30:L39"/>
    <mergeCell ref="M30:M39"/>
  </mergeCells>
  <conditionalFormatting sqref="A7:B7">
    <cfRule type="containsText" dxfId="87" priority="62" operator="containsText" text="3- Moderado">
      <formula>NOT(ISERROR(SEARCH("3- Moderado",A7)))</formula>
    </cfRule>
    <cfRule type="containsText" dxfId="86" priority="63" operator="containsText" text="6- Moderado">
      <formula>NOT(ISERROR(SEARCH("6- Moderado",A7)))</formula>
    </cfRule>
    <cfRule type="containsText" dxfId="85" priority="64" operator="containsText" text="4- Moderado">
      <formula>NOT(ISERROR(SEARCH("4- Moderado",A7)))</formula>
    </cfRule>
    <cfRule type="containsText" dxfId="84" priority="65" operator="containsText" text="3- Bajo">
      <formula>NOT(ISERROR(SEARCH("3- Bajo",A7)))</formula>
    </cfRule>
    <cfRule type="containsText" dxfId="83" priority="66" operator="containsText" text="4- Bajo">
      <formula>NOT(ISERROR(SEARCH("4- Bajo",A7)))</formula>
    </cfRule>
    <cfRule type="containsText" dxfId="82" priority="67" operator="containsText" text="1- Bajo">
      <formula>NOT(ISERROR(SEARCH("1- Bajo",A7)))</formula>
    </cfRule>
  </conditionalFormatting>
  <conditionalFormatting sqref="C8:F8">
    <cfRule type="containsText" dxfId="81" priority="50" operator="containsText" text="3- Moderado">
      <formula>NOT(ISERROR(SEARCH("3- Moderado",C8)))</formula>
    </cfRule>
    <cfRule type="containsText" dxfId="80" priority="51" operator="containsText" text="6- Moderado">
      <formula>NOT(ISERROR(SEARCH("6- Moderado",C8)))</formula>
    </cfRule>
    <cfRule type="containsText" dxfId="79" priority="52" operator="containsText" text="4- Moderado">
      <formula>NOT(ISERROR(SEARCH("4- Moderado",C8)))</formula>
    </cfRule>
    <cfRule type="containsText" dxfId="78" priority="53" operator="containsText" text="3- Bajo">
      <formula>NOT(ISERROR(SEARCH("3- Bajo",C8)))</formula>
    </cfRule>
    <cfRule type="containsText" dxfId="77" priority="54" operator="containsText" text="4- Bajo">
      <formula>NOT(ISERROR(SEARCH("4- Bajo",C8)))</formula>
    </cfRule>
    <cfRule type="containsText" dxfId="76" priority="55" operator="containsText" text="1- Bajo">
      <formula>NOT(ISERROR(SEARCH("1- Bajo",C8)))</formula>
    </cfRule>
  </conditionalFormatting>
  <conditionalFormatting sqref="A10:E10 A20:E20">
    <cfRule type="containsText" dxfId="75" priority="29" operator="containsText" text="3- Moderado">
      <formula>NOT(ISERROR(SEARCH("3- Moderado",A10)))</formula>
    </cfRule>
    <cfRule type="containsText" dxfId="74" priority="30" operator="containsText" text="6- Moderado">
      <formula>NOT(ISERROR(SEARCH("6- Moderado",A10)))</formula>
    </cfRule>
    <cfRule type="containsText" dxfId="73" priority="31" operator="containsText" text="4- Moderado">
      <formula>NOT(ISERROR(SEARCH("4- Moderado",A10)))</formula>
    </cfRule>
    <cfRule type="containsText" dxfId="72" priority="32" operator="containsText" text="3- Bajo">
      <formula>NOT(ISERROR(SEARCH("3- Bajo",A10)))</formula>
    </cfRule>
    <cfRule type="containsText" dxfId="71" priority="33" operator="containsText" text="4- Bajo">
      <formula>NOT(ISERROR(SEARCH("4- Bajo",A10)))</formula>
    </cfRule>
    <cfRule type="containsText" dxfId="70" priority="34" operator="containsText" text="1- Bajo">
      <formula>NOT(ISERROR(SEARCH("1- Bajo",A10)))</formula>
    </cfRule>
  </conditionalFormatting>
  <conditionalFormatting sqref="A30:E30">
    <cfRule type="containsText" dxfId="69" priority="22" operator="containsText" text="3- Moderado">
      <formula>NOT(ISERROR(SEARCH("3- Moderado",A30)))</formula>
    </cfRule>
    <cfRule type="containsText" dxfId="68" priority="23" operator="containsText" text="6- Moderado">
      <formula>NOT(ISERROR(SEARCH("6- Moderado",A30)))</formula>
    </cfRule>
    <cfRule type="containsText" dxfId="67" priority="24" operator="containsText" text="4- Moderado">
      <formula>NOT(ISERROR(SEARCH("4- Moderado",A30)))</formula>
    </cfRule>
    <cfRule type="containsText" dxfId="66" priority="25" operator="containsText" text="3- Bajo">
      <formula>NOT(ISERROR(SEARCH("3- Bajo",A30)))</formula>
    </cfRule>
    <cfRule type="containsText" dxfId="65" priority="26" operator="containsText" text="4- Bajo">
      <formula>NOT(ISERROR(SEARCH("4- Bajo",A30)))</formula>
    </cfRule>
    <cfRule type="containsText" dxfId="64" priority="27" operator="containsText" text="1- Bajo">
      <formula>NOT(ISERROR(SEARCH("1- Bajo",A30)))</formula>
    </cfRule>
  </conditionalFormatting>
  <conditionalFormatting sqref="A40:E40">
    <cfRule type="containsText" dxfId="63" priority="11" operator="containsText" text="3- Moderado">
      <formula>NOT(ISERROR(SEARCH("3- Moderado",A40)))</formula>
    </cfRule>
    <cfRule type="containsText" dxfId="62" priority="12" operator="containsText" text="6- Moderado">
      <formula>NOT(ISERROR(SEARCH("6- Moderado",A40)))</formula>
    </cfRule>
    <cfRule type="containsText" dxfId="61" priority="13" operator="containsText" text="4- Moderado">
      <formula>NOT(ISERROR(SEARCH("4- Moderado",A40)))</formula>
    </cfRule>
    <cfRule type="containsText" dxfId="60" priority="14" operator="containsText" text="3- Bajo">
      <formula>NOT(ISERROR(SEARCH("3- Bajo",A40)))</formula>
    </cfRule>
    <cfRule type="containsText" dxfId="59" priority="15" operator="containsText" text="4- Bajo">
      <formula>NOT(ISERROR(SEARCH("4- Bajo",A40)))</formula>
    </cfRule>
    <cfRule type="containsText" dxfId="58" priority="16" operator="containsText" text="1- Bajo">
      <formula>NOT(ISERROR(SEARCH("1- Bajo",A40)))</formula>
    </cfRule>
  </conditionalFormatting>
  <conditionalFormatting sqref="D10:D4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4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49">
    <cfRule type="containsText" dxfId="48" priority="9" operator="containsText" text="Moderado">
      <formula>NOT(ISERROR(SEARCH("Moderado",E10)))</formula>
    </cfRule>
  </conditionalFormatting>
  <conditionalFormatting sqref="F10:F49">
    <cfRule type="containsText" dxfId="47" priority="17" operator="containsText" text="Bajo">
      <formula>NOT(ISERROR(SEARCH("Bajo",F10)))</formula>
    </cfRule>
    <cfRule type="containsText" dxfId="46" priority="18" operator="containsText" text="Moderado">
      <formula>NOT(ISERROR(SEARCH("Moderado",F10)))</formula>
    </cfRule>
    <cfRule type="containsText" dxfId="45" priority="19" operator="containsText" text="Alto">
      <formula>NOT(ISERROR(SEARCH("Alto",F10)))</formula>
    </cfRule>
    <cfRule type="containsText" dxfId="44"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49">
    <cfRule type="colorScale" priority="21">
      <colorScale>
        <cfvo type="min"/>
        <cfvo type="max"/>
        <color rgb="FFFF7128"/>
        <color rgb="FFFFEF9C"/>
      </colorScale>
    </cfRule>
  </conditionalFormatting>
  <conditionalFormatting sqref="F10:F29">
    <cfRule type="colorScale" priority="3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DCD8FAB5-079B-4C7C-B4F8-B15D32DA2AE2}"/>
    <dataValidation allowBlank="1" showInputMessage="1" showErrorMessage="1" prompt="Seleccionar si el responsable es el responsable de las acciones es el nivel central" sqref="I7:I8" xr:uid="{6151E0EF-098A-4475-8465-DE16B784C09A}"/>
    <dataValidation allowBlank="1" showInputMessage="1" showErrorMessage="1" prompt="Describir las actividades que se van a desarrollar para el proyecto" sqref="H7" xr:uid="{F75D8FAF-B231-4992-A56B-724E7A62575A}"/>
    <dataValidation allowBlank="1" showInputMessage="1" showErrorMessage="1" prompt="Registrar qué factor  que ocasina el riesgo: un facot identtficado el contexto._x000a_O  personas, recursos, estilo de direccion , factores externos, , codiciones ambientales" sqref="C8" xr:uid="{78FFB4FC-F0F8-4CB3-AF2F-42095952C43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6AF0904-7AFF-4D02-96FF-4720EAA75D65}">
          <x14:formula1>
            <xm:f>'9- Matriz de Calor'!$R$8:$R$11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49"/>
  <sheetViews>
    <sheetView showGridLines="0" zoomScale="80" zoomScaleNormal="80" workbookViewId="0">
      <selection activeCell="C10" sqref="C10:C1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1" customWidth="1"/>
    <col min="5" max="5" width="18.5546875" style="28" customWidth="1"/>
    <col min="6" max="6" width="18.33203125" style="28"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0" customFormat="1" ht="16.5" customHeight="1">
      <c r="A1" s="544"/>
      <c r="B1" s="545"/>
      <c r="C1" s="548"/>
      <c r="D1" s="548"/>
      <c r="E1" s="548"/>
      <c r="F1" s="548"/>
      <c r="G1" s="548"/>
      <c r="H1" s="548"/>
      <c r="I1" s="548"/>
      <c r="J1" s="549"/>
      <c r="K1" s="543"/>
      <c r="L1" s="543"/>
      <c r="M1" s="543"/>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6"/>
      <c r="B2" s="547"/>
      <c r="C2" s="550"/>
      <c r="D2" s="550"/>
      <c r="E2" s="550"/>
      <c r="F2" s="550"/>
      <c r="G2" s="550"/>
      <c r="H2" s="550"/>
      <c r="I2" s="550"/>
      <c r="J2" s="551"/>
      <c r="K2" s="543"/>
      <c r="L2" s="543"/>
      <c r="M2" s="543"/>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50"/>
      <c r="D3" s="550"/>
      <c r="E3" s="550"/>
      <c r="F3" s="550"/>
      <c r="G3" s="550"/>
      <c r="H3" s="550"/>
      <c r="I3" s="550"/>
      <c r="J3" s="551"/>
      <c r="K3" s="543"/>
      <c r="L3" s="543"/>
      <c r="M3" s="543"/>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50000000000003" customHeight="1">
      <c r="A4" s="414" t="s">
        <v>275</v>
      </c>
      <c r="B4" s="414"/>
      <c r="C4" s="385" t="s">
        <v>5</v>
      </c>
      <c r="D4" s="385"/>
      <c r="E4" s="385"/>
      <c r="F4" s="385"/>
      <c r="G4" s="385"/>
      <c r="H4" s="385"/>
      <c r="I4" s="385"/>
      <c r="J4" s="385"/>
      <c r="K4" s="385"/>
      <c r="L4" s="385"/>
      <c r="M4" s="385"/>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5" customHeight="1">
      <c r="A5" s="414" t="s">
        <v>276</v>
      </c>
      <c r="B5" s="414"/>
      <c r="C5" s="444" t="s">
        <v>277</v>
      </c>
      <c r="D5" s="444"/>
      <c r="E5" s="444"/>
      <c r="F5" s="444"/>
      <c r="G5" s="444"/>
      <c r="H5" s="444"/>
      <c r="I5" s="444"/>
      <c r="J5" s="444"/>
      <c r="K5" s="444"/>
      <c r="L5" s="444"/>
      <c r="M5" s="444"/>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50000000000003" customHeight="1" thickBot="1">
      <c r="A6" s="414" t="s">
        <v>278</v>
      </c>
      <c r="B6" s="414"/>
      <c r="C6" s="540" t="s">
        <v>279</v>
      </c>
      <c r="D6" s="541"/>
      <c r="E6" s="541"/>
      <c r="F6" s="541"/>
      <c r="G6" s="541"/>
      <c r="H6" s="541"/>
      <c r="I6" s="541"/>
      <c r="J6" s="541"/>
      <c r="K6" s="541"/>
      <c r="L6" s="541"/>
      <c r="M6" s="542"/>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5" t="s">
        <v>473</v>
      </c>
      <c r="B7" s="536"/>
      <c r="C7" s="537"/>
      <c r="D7" s="538" t="s">
        <v>474</v>
      </c>
      <c r="E7" s="538"/>
      <c r="F7" s="538"/>
      <c r="G7" s="539" t="s">
        <v>475</v>
      </c>
      <c r="H7" s="530" t="s">
        <v>476</v>
      </c>
      <c r="I7" s="532" t="s">
        <v>477</v>
      </c>
      <c r="J7" s="533"/>
      <c r="K7" s="532" t="s">
        <v>478</v>
      </c>
      <c r="L7" s="533"/>
      <c r="M7" s="534" t="s">
        <v>479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264" t="s">
        <v>39</v>
      </c>
      <c r="B8" s="264" t="s">
        <v>216</v>
      </c>
      <c r="C8" s="264" t="s">
        <v>218</v>
      </c>
      <c r="D8" s="29" t="s">
        <v>228</v>
      </c>
      <c r="E8" s="29" t="s">
        <v>480</v>
      </c>
      <c r="F8" s="29" t="s">
        <v>481</v>
      </c>
      <c r="G8" s="539"/>
      <c r="H8" s="531"/>
      <c r="I8" s="30" t="s">
        <v>482</v>
      </c>
      <c r="J8" s="30" t="s">
        <v>483</v>
      </c>
      <c r="K8" s="30" t="s">
        <v>484</v>
      </c>
      <c r="L8" s="30" t="s">
        <v>485</v>
      </c>
      <c r="M8" s="534"/>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2"/>
      <c r="B9" s="553"/>
      <c r="C9" s="553"/>
      <c r="D9" s="553"/>
      <c r="E9" s="553"/>
      <c r="F9" s="553"/>
      <c r="G9" s="553"/>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54">
        <f>'7- Mapa Final'!A10</f>
        <v>1</v>
      </c>
      <c r="B10" s="555" t="str">
        <f>'7- Mapa Final'!B10</f>
        <v>Acompañamiento inadecuado para la realización de eventos academicos programados por la EJRLB a realizar  en el distrito judicial</v>
      </c>
      <c r="C10" s="555" t="str">
        <f>'7- Mapa Final'!C10</f>
        <v>Posibilidad de afectación en la prestación del servicio de justicia, por Omisión u olvido por parte del servidor judicial encargado de realizar el acompañamiento.</v>
      </c>
      <c r="D10" s="557" t="str">
        <f>'7- Mapa Final'!J10</f>
        <v>Muy Baja - 1</v>
      </c>
      <c r="E10" s="558" t="str">
        <f>'7- Mapa Final'!K10</f>
        <v>Moderado - 3</v>
      </c>
      <c r="F10" s="556" t="str">
        <f>'7- Mapa Final'!M10</f>
        <v>Moderado - 3</v>
      </c>
      <c r="G10" s="370" t="str">
        <f>+'7- Mapa Final'!N10:N19</f>
        <v>Aceptar el Riesgo</v>
      </c>
      <c r="H10" s="525"/>
      <c r="I10" s="525"/>
      <c r="J10" s="525"/>
      <c r="K10" s="527"/>
      <c r="L10" s="527"/>
      <c r="M10" s="560"/>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5"/>
      <c r="C11" s="515"/>
      <c r="D11" s="518"/>
      <c r="E11" s="521"/>
      <c r="F11" s="523"/>
      <c r="G11" s="371"/>
      <c r="H11" s="526"/>
      <c r="I11" s="526"/>
      <c r="J11" s="526"/>
      <c r="K11" s="526"/>
      <c r="L11" s="526"/>
      <c r="M11" s="559"/>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5"/>
      <c r="C12" s="515"/>
      <c r="D12" s="518"/>
      <c r="E12" s="521"/>
      <c r="F12" s="523"/>
      <c r="G12" s="371"/>
      <c r="H12" s="526"/>
      <c r="I12" s="526"/>
      <c r="J12" s="526"/>
      <c r="K12" s="526"/>
      <c r="L12" s="526"/>
      <c r="M12" s="559"/>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5"/>
      <c r="C13" s="515"/>
      <c r="D13" s="518"/>
      <c r="E13" s="521"/>
      <c r="F13" s="523"/>
      <c r="G13" s="371"/>
      <c r="H13" s="526"/>
      <c r="I13" s="526"/>
      <c r="J13" s="526"/>
      <c r="K13" s="526"/>
      <c r="L13" s="526"/>
      <c r="M13" s="559"/>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5"/>
      <c r="C14" s="515"/>
      <c r="D14" s="518"/>
      <c r="E14" s="521"/>
      <c r="F14" s="523"/>
      <c r="G14" s="371"/>
      <c r="H14" s="526"/>
      <c r="I14" s="526"/>
      <c r="J14" s="526"/>
      <c r="K14" s="526"/>
      <c r="L14" s="526"/>
      <c r="M14" s="559"/>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5"/>
      <c r="C15" s="515"/>
      <c r="D15" s="518"/>
      <c r="E15" s="521"/>
      <c r="F15" s="523"/>
      <c r="G15" s="371"/>
      <c r="H15" s="526"/>
      <c r="I15" s="526"/>
      <c r="J15" s="526"/>
      <c r="K15" s="526"/>
      <c r="L15" s="526"/>
      <c r="M15" s="559"/>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5"/>
      <c r="C16" s="515"/>
      <c r="D16" s="518"/>
      <c r="E16" s="521"/>
      <c r="F16" s="523"/>
      <c r="G16" s="371"/>
      <c r="H16" s="526"/>
      <c r="I16" s="526"/>
      <c r="J16" s="526"/>
      <c r="K16" s="526"/>
      <c r="L16" s="526"/>
      <c r="M16" s="559"/>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5"/>
      <c r="C17" s="515"/>
      <c r="D17" s="518"/>
      <c r="E17" s="521"/>
      <c r="F17" s="523"/>
      <c r="G17" s="371"/>
      <c r="H17" s="526"/>
      <c r="I17" s="526"/>
      <c r="J17" s="526"/>
      <c r="K17" s="526"/>
      <c r="L17" s="526"/>
      <c r="M17" s="559"/>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5"/>
      <c r="C18" s="515"/>
      <c r="D18" s="518"/>
      <c r="E18" s="521"/>
      <c r="F18" s="523"/>
      <c r="G18" s="371"/>
      <c r="H18" s="526"/>
      <c r="I18" s="526"/>
      <c r="J18" s="526"/>
      <c r="K18" s="526"/>
      <c r="L18" s="526"/>
      <c r="M18" s="559"/>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13"/>
      <c r="B19" s="515"/>
      <c r="C19" s="515"/>
      <c r="D19" s="518"/>
      <c r="E19" s="521"/>
      <c r="F19" s="523"/>
      <c r="G19" s="371"/>
      <c r="H19" s="526"/>
      <c r="I19" s="526"/>
      <c r="J19" s="526"/>
      <c r="K19" s="526"/>
      <c r="L19" s="526"/>
      <c r="M19" s="559"/>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13">
        <f>'7- Mapa Final'!A20</f>
        <v>2</v>
      </c>
      <c r="B20" s="515" t="str">
        <f>'7- Mapa Final'!B20</f>
        <v xml:space="preserve">Recibir dádivas o beneficios a nombre propio o de terceros para seleccionar  o, rechazar aspirantes   sin el lleno de requisitos legales o asignar puntajes erróneos </v>
      </c>
      <c r="C20" s="515"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7" t="str">
        <f>'7- Mapa Final'!J20</f>
        <v>Muy Baja - 1</v>
      </c>
      <c r="E20" s="520" t="str">
        <f>'7- Mapa Final'!K20</f>
        <v>Catastrófico - 5</v>
      </c>
      <c r="F20" s="523" t="str">
        <f>'7- Mapa Final'!M20</f>
        <v>Extremo - 5</v>
      </c>
      <c r="G20" s="370" t="str">
        <f>+'7- Mapa Final'!N20:N29</f>
        <v>Reducir (Mittigar)</v>
      </c>
      <c r="H20" s="526"/>
      <c r="I20" s="526"/>
      <c r="J20" s="526"/>
      <c r="K20" s="527"/>
      <c r="L20" s="527"/>
      <c r="M20" s="560"/>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3"/>
      <c r="B21" s="515"/>
      <c r="C21" s="515"/>
      <c r="D21" s="518"/>
      <c r="E21" s="521"/>
      <c r="F21" s="523"/>
      <c r="G21" s="371"/>
      <c r="H21" s="526"/>
      <c r="I21" s="526"/>
      <c r="J21" s="526"/>
      <c r="K21" s="526"/>
      <c r="L21" s="526"/>
      <c r="M21" s="559"/>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3"/>
      <c r="B22" s="515"/>
      <c r="C22" s="515"/>
      <c r="D22" s="518"/>
      <c r="E22" s="521"/>
      <c r="F22" s="523"/>
      <c r="G22" s="371"/>
      <c r="H22" s="526"/>
      <c r="I22" s="526"/>
      <c r="J22" s="526"/>
      <c r="K22" s="526"/>
      <c r="L22" s="526"/>
      <c r="M22" s="559"/>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3"/>
      <c r="B23" s="515"/>
      <c r="C23" s="515"/>
      <c r="D23" s="518"/>
      <c r="E23" s="521"/>
      <c r="F23" s="523"/>
      <c r="G23" s="371"/>
      <c r="H23" s="526"/>
      <c r="I23" s="526"/>
      <c r="J23" s="526"/>
      <c r="K23" s="526"/>
      <c r="L23" s="526"/>
      <c r="M23" s="559"/>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5"/>
      <c r="C24" s="515"/>
      <c r="D24" s="518"/>
      <c r="E24" s="521"/>
      <c r="F24" s="523"/>
      <c r="G24" s="371"/>
      <c r="H24" s="526"/>
      <c r="I24" s="526"/>
      <c r="J24" s="526"/>
      <c r="K24" s="526"/>
      <c r="L24" s="526"/>
      <c r="M24" s="559"/>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5"/>
      <c r="C25" s="515"/>
      <c r="D25" s="518"/>
      <c r="E25" s="521"/>
      <c r="F25" s="523"/>
      <c r="G25" s="371"/>
      <c r="H25" s="526"/>
      <c r="I25" s="526"/>
      <c r="J25" s="526"/>
      <c r="K25" s="526"/>
      <c r="L25" s="526"/>
      <c r="M25" s="559"/>
      <c r="N25" s="35"/>
      <c r="O25" s="35"/>
    </row>
    <row r="26" spans="1:169">
      <c r="A26" s="513"/>
      <c r="B26" s="515"/>
      <c r="C26" s="515"/>
      <c r="D26" s="518"/>
      <c r="E26" s="521"/>
      <c r="F26" s="523"/>
      <c r="G26" s="371"/>
      <c r="H26" s="526"/>
      <c r="I26" s="526"/>
      <c r="J26" s="526"/>
      <c r="K26" s="526"/>
      <c r="L26" s="526"/>
      <c r="M26" s="559"/>
      <c r="N26" s="35"/>
      <c r="O26" s="35"/>
    </row>
    <row r="27" spans="1:169">
      <c r="A27" s="513"/>
      <c r="B27" s="515"/>
      <c r="C27" s="515"/>
      <c r="D27" s="518"/>
      <c r="E27" s="521"/>
      <c r="F27" s="523"/>
      <c r="G27" s="371"/>
      <c r="H27" s="526"/>
      <c r="I27" s="526"/>
      <c r="J27" s="526"/>
      <c r="K27" s="526"/>
      <c r="L27" s="526"/>
      <c r="M27" s="559"/>
      <c r="N27" s="35"/>
      <c r="O27" s="35"/>
    </row>
    <row r="28" spans="1:169">
      <c r="A28" s="513"/>
      <c r="B28" s="515"/>
      <c r="C28" s="515"/>
      <c r="D28" s="518"/>
      <c r="E28" s="521"/>
      <c r="F28" s="523"/>
      <c r="G28" s="371"/>
      <c r="H28" s="526"/>
      <c r="I28" s="526"/>
      <c r="J28" s="526"/>
      <c r="K28" s="526"/>
      <c r="L28" s="526"/>
      <c r="M28" s="559"/>
      <c r="N28" s="35"/>
      <c r="O28" s="35"/>
    </row>
    <row r="29" spans="1:169" ht="15" thickBot="1">
      <c r="A29" s="513"/>
      <c r="B29" s="515"/>
      <c r="C29" s="515"/>
      <c r="D29" s="518"/>
      <c r="E29" s="521"/>
      <c r="F29" s="523"/>
      <c r="G29" s="371"/>
      <c r="H29" s="526"/>
      <c r="I29" s="526"/>
      <c r="J29" s="526"/>
      <c r="K29" s="526"/>
      <c r="L29" s="526"/>
      <c r="M29" s="559"/>
      <c r="N29" s="35"/>
      <c r="O29" s="35"/>
    </row>
    <row r="30" spans="1:169" s="27" customFormat="1" ht="12.75" customHeight="1">
      <c r="A30" s="513">
        <f>'7- Mapa Final'!A30</f>
        <v>3</v>
      </c>
      <c r="B30" s="515" t="str">
        <f>'7- Mapa Final'!B30</f>
        <v>Ofrecer, prometer, entregar, aceptar o solicitar una ventaja indebida para seleccionar candidatos que no cumplen los requisitos para acceder a los servicios (cursos de formación inicial o continua, MAA, etc.) ofrecidos por la EJRLB.</v>
      </c>
      <c r="C30" s="515" t="str">
        <f>'7- Mapa Final'!C30</f>
        <v>Cuando  por  interés indebido, propio o de terceros, se influye en la selección y admisión objetiva de los discentes que participan en los servicios que brinda la EJRLB, desacatando las funciones legales y reglamentarias asignadas a la Unidad.</v>
      </c>
      <c r="D30" s="517" t="str">
        <f>'7- Mapa Final'!J30</f>
        <v>Muy Baja - 1</v>
      </c>
      <c r="E30" s="520" t="str">
        <f>'7- Mapa Final'!K30</f>
        <v>Menor - 2</v>
      </c>
      <c r="F30" s="523" t="str">
        <f>'7- Mapa Final'!M30</f>
        <v>Bajo - 2</v>
      </c>
      <c r="G30" s="370" t="str">
        <f>+'7- Mapa Final'!N30:N39</f>
        <v>Aceptar el Riesgo</v>
      </c>
      <c r="H30" s="526"/>
      <c r="I30" s="526"/>
      <c r="J30" s="526"/>
      <c r="K30" s="527"/>
      <c r="L30" s="527"/>
      <c r="M30" s="560"/>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3"/>
      <c r="B31" s="515"/>
      <c r="C31" s="515"/>
      <c r="D31" s="518"/>
      <c r="E31" s="521"/>
      <c r="F31" s="523"/>
      <c r="G31" s="371"/>
      <c r="H31" s="526"/>
      <c r="I31" s="526"/>
      <c r="J31" s="526"/>
      <c r="K31" s="526"/>
      <c r="L31" s="526"/>
      <c r="M31" s="559"/>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3"/>
      <c r="B32" s="515"/>
      <c r="C32" s="515"/>
      <c r="D32" s="518"/>
      <c r="E32" s="521"/>
      <c r="F32" s="523"/>
      <c r="G32" s="371"/>
      <c r="H32" s="526"/>
      <c r="I32" s="526"/>
      <c r="J32" s="526"/>
      <c r="K32" s="526"/>
      <c r="L32" s="526"/>
      <c r="M32" s="559"/>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3"/>
      <c r="B33" s="515"/>
      <c r="C33" s="515"/>
      <c r="D33" s="518"/>
      <c r="E33" s="521"/>
      <c r="F33" s="523"/>
      <c r="G33" s="371"/>
      <c r="H33" s="526"/>
      <c r="I33" s="526"/>
      <c r="J33" s="526"/>
      <c r="K33" s="526"/>
      <c r="L33" s="526"/>
      <c r="M33" s="559"/>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3"/>
      <c r="B34" s="515"/>
      <c r="C34" s="515"/>
      <c r="D34" s="518"/>
      <c r="E34" s="521"/>
      <c r="F34" s="523"/>
      <c r="G34" s="371"/>
      <c r="H34" s="526"/>
      <c r="I34" s="526"/>
      <c r="J34" s="526"/>
      <c r="K34" s="526"/>
      <c r="L34" s="526"/>
      <c r="M34" s="559"/>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3"/>
      <c r="B35" s="515"/>
      <c r="C35" s="515"/>
      <c r="D35" s="518"/>
      <c r="E35" s="521"/>
      <c r="F35" s="523"/>
      <c r="G35" s="371"/>
      <c r="H35" s="526"/>
      <c r="I35" s="526"/>
      <c r="J35" s="526"/>
      <c r="K35" s="526"/>
      <c r="L35" s="526"/>
      <c r="M35" s="559"/>
      <c r="N35" s="35"/>
      <c r="O35" s="35"/>
    </row>
    <row r="36" spans="1:169">
      <c r="A36" s="513"/>
      <c r="B36" s="515"/>
      <c r="C36" s="515"/>
      <c r="D36" s="518"/>
      <c r="E36" s="521"/>
      <c r="F36" s="523"/>
      <c r="G36" s="371"/>
      <c r="H36" s="526"/>
      <c r="I36" s="526"/>
      <c r="J36" s="526"/>
      <c r="K36" s="526"/>
      <c r="L36" s="526"/>
      <c r="M36" s="559"/>
      <c r="N36" s="35"/>
      <c r="O36" s="35"/>
    </row>
    <row r="37" spans="1:169">
      <c r="A37" s="513"/>
      <c r="B37" s="515"/>
      <c r="C37" s="515"/>
      <c r="D37" s="518"/>
      <c r="E37" s="521"/>
      <c r="F37" s="523"/>
      <c r="G37" s="371"/>
      <c r="H37" s="526"/>
      <c r="I37" s="526"/>
      <c r="J37" s="526"/>
      <c r="K37" s="526"/>
      <c r="L37" s="526"/>
      <c r="M37" s="559"/>
      <c r="N37" s="35"/>
      <c r="O37" s="35"/>
    </row>
    <row r="38" spans="1:169">
      <c r="A38" s="513"/>
      <c r="B38" s="515"/>
      <c r="C38" s="515"/>
      <c r="D38" s="518"/>
      <c r="E38" s="521"/>
      <c r="F38" s="523"/>
      <c r="G38" s="371"/>
      <c r="H38" s="526"/>
      <c r="I38" s="526"/>
      <c r="J38" s="526"/>
      <c r="K38" s="526"/>
      <c r="L38" s="526"/>
      <c r="M38" s="559"/>
      <c r="N38" s="35"/>
      <c r="O38" s="35"/>
    </row>
    <row r="39" spans="1:169" ht="15" thickBot="1">
      <c r="A39" s="513"/>
      <c r="B39" s="515"/>
      <c r="C39" s="515"/>
      <c r="D39" s="518"/>
      <c r="E39" s="521"/>
      <c r="F39" s="523"/>
      <c r="G39" s="371"/>
      <c r="H39" s="526"/>
      <c r="I39" s="526"/>
      <c r="J39" s="526"/>
      <c r="K39" s="526"/>
      <c r="L39" s="526"/>
      <c r="M39" s="559"/>
      <c r="N39" s="35"/>
      <c r="O39" s="35"/>
    </row>
    <row r="40" spans="1:169" s="27" customFormat="1" ht="12.75" customHeight="1">
      <c r="A40" s="513">
        <v>4</v>
      </c>
      <c r="B40" s="515" t="str">
        <f>'7- Mapa Final'!B40</f>
        <v>Ofrecer, prometer, entregar, aceptar o solicitar una ventaja indebida para obtener el AVAL previo de la Escuela Judicial, para participar en actividades académicas ofertadas y desarrolladas por instituciones nacionales e internacionales.</v>
      </c>
      <c r="C40" s="515"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7" t="str">
        <f>'7- Mapa Final'!J40</f>
        <v>Muy Baja - 1</v>
      </c>
      <c r="E40" s="520" t="str">
        <f>'7- Mapa Final'!K40</f>
        <v>Leve - 1</v>
      </c>
      <c r="F40" s="523" t="str">
        <f>'7- Mapa Final'!M40</f>
        <v>Bajo - 1</v>
      </c>
      <c r="G40" s="370" t="str">
        <f>+'7- Mapa Final'!N40:N49</f>
        <v>Aceptar el Riesgo</v>
      </c>
      <c r="H40" s="526"/>
      <c r="I40" s="526"/>
      <c r="J40" s="526"/>
      <c r="K40" s="527"/>
      <c r="L40" s="527"/>
      <c r="M40" s="560"/>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5"/>
      <c r="C41" s="515"/>
      <c r="D41" s="518"/>
      <c r="E41" s="521"/>
      <c r="F41" s="523"/>
      <c r="G41" s="371"/>
      <c r="H41" s="526"/>
      <c r="I41" s="526"/>
      <c r="J41" s="526"/>
      <c r="K41" s="526"/>
      <c r="L41" s="526"/>
      <c r="M41" s="559"/>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5"/>
      <c r="C42" s="515"/>
      <c r="D42" s="518"/>
      <c r="E42" s="521"/>
      <c r="F42" s="523"/>
      <c r="G42" s="371"/>
      <c r="H42" s="526"/>
      <c r="I42" s="526"/>
      <c r="J42" s="526"/>
      <c r="K42" s="526"/>
      <c r="L42" s="526"/>
      <c r="M42" s="559"/>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5"/>
      <c r="C43" s="515"/>
      <c r="D43" s="518"/>
      <c r="E43" s="521"/>
      <c r="F43" s="523"/>
      <c r="G43" s="371"/>
      <c r="H43" s="526"/>
      <c r="I43" s="526"/>
      <c r="J43" s="526"/>
      <c r="K43" s="526"/>
      <c r="L43" s="526"/>
      <c r="M43" s="559"/>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5"/>
      <c r="C44" s="515"/>
      <c r="D44" s="518"/>
      <c r="E44" s="521"/>
      <c r="F44" s="523"/>
      <c r="G44" s="371"/>
      <c r="H44" s="526"/>
      <c r="I44" s="526"/>
      <c r="J44" s="526"/>
      <c r="K44" s="526"/>
      <c r="L44" s="526"/>
      <c r="M44" s="559"/>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5"/>
      <c r="C45" s="515"/>
      <c r="D45" s="518"/>
      <c r="E45" s="521"/>
      <c r="F45" s="523"/>
      <c r="G45" s="371"/>
      <c r="H45" s="526"/>
      <c r="I45" s="526"/>
      <c r="J45" s="526"/>
      <c r="K45" s="526"/>
      <c r="L45" s="526"/>
      <c r="M45" s="559"/>
      <c r="N45" s="35"/>
      <c r="O45" s="35"/>
    </row>
    <row r="46" spans="1:169">
      <c r="A46" s="513"/>
      <c r="B46" s="515"/>
      <c r="C46" s="515"/>
      <c r="D46" s="518"/>
      <c r="E46" s="521"/>
      <c r="F46" s="523"/>
      <c r="G46" s="371"/>
      <c r="H46" s="526"/>
      <c r="I46" s="526"/>
      <c r="J46" s="526"/>
      <c r="K46" s="526"/>
      <c r="L46" s="526"/>
      <c r="M46" s="559"/>
      <c r="N46" s="35"/>
      <c r="O46" s="35"/>
    </row>
    <row r="47" spans="1:169">
      <c r="A47" s="513"/>
      <c r="B47" s="515"/>
      <c r="C47" s="515"/>
      <c r="D47" s="518"/>
      <c r="E47" s="521"/>
      <c r="F47" s="523"/>
      <c r="G47" s="371"/>
      <c r="H47" s="526"/>
      <c r="I47" s="526"/>
      <c r="J47" s="526"/>
      <c r="K47" s="526"/>
      <c r="L47" s="526"/>
      <c r="M47" s="559"/>
      <c r="N47" s="35"/>
      <c r="O47" s="35"/>
    </row>
    <row r="48" spans="1:169">
      <c r="A48" s="513"/>
      <c r="B48" s="515"/>
      <c r="C48" s="515"/>
      <c r="D48" s="518"/>
      <c r="E48" s="521"/>
      <c r="F48" s="523"/>
      <c r="G48" s="371"/>
      <c r="H48" s="526"/>
      <c r="I48" s="526"/>
      <c r="J48" s="526"/>
      <c r="K48" s="526"/>
      <c r="L48" s="526"/>
      <c r="M48" s="559"/>
      <c r="N48" s="35"/>
      <c r="O48" s="35"/>
    </row>
    <row r="49" spans="1:15" ht="15.6" customHeight="1" thickBot="1">
      <c r="A49" s="514"/>
      <c r="B49" s="516"/>
      <c r="C49" s="516"/>
      <c r="D49" s="519"/>
      <c r="E49" s="522"/>
      <c r="F49" s="524"/>
      <c r="G49" s="371"/>
      <c r="H49" s="526"/>
      <c r="I49" s="526"/>
      <c r="J49" s="526"/>
      <c r="K49" s="526"/>
      <c r="L49" s="526"/>
      <c r="M49" s="559"/>
      <c r="N49" s="35"/>
      <c r="O49" s="35"/>
    </row>
  </sheetData>
  <mergeCells count="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40:F49"/>
    <mergeCell ref="G40:G49"/>
    <mergeCell ref="H40:H49"/>
    <mergeCell ref="I40:I49"/>
    <mergeCell ref="M40:M49"/>
    <mergeCell ref="J40:J49"/>
    <mergeCell ref="K40:K49"/>
    <mergeCell ref="A40:A49"/>
    <mergeCell ref="B40:B49"/>
    <mergeCell ref="C40:C49"/>
    <mergeCell ref="D40:D49"/>
    <mergeCell ref="E40:E49"/>
    <mergeCell ref="L40:L49"/>
    <mergeCell ref="J30:J39"/>
    <mergeCell ref="K30:K39"/>
    <mergeCell ref="L30:L39"/>
    <mergeCell ref="M30:M39"/>
  </mergeCells>
  <conditionalFormatting sqref="A7:B7">
    <cfRule type="containsText" dxfId="43" priority="62" operator="containsText" text="3- Moderado">
      <formula>NOT(ISERROR(SEARCH("3- Moderado",A7)))</formula>
    </cfRule>
    <cfRule type="containsText" dxfId="42" priority="63" operator="containsText" text="6- Moderado">
      <formula>NOT(ISERROR(SEARCH("6- Moderado",A7)))</formula>
    </cfRule>
    <cfRule type="containsText" dxfId="41" priority="64" operator="containsText" text="4- Moderado">
      <formula>NOT(ISERROR(SEARCH("4- Moderado",A7)))</formula>
    </cfRule>
    <cfRule type="containsText" dxfId="40" priority="65" operator="containsText" text="3- Bajo">
      <formula>NOT(ISERROR(SEARCH("3- Bajo",A7)))</formula>
    </cfRule>
    <cfRule type="containsText" dxfId="39" priority="66" operator="containsText" text="4- Bajo">
      <formula>NOT(ISERROR(SEARCH("4- Bajo",A7)))</formula>
    </cfRule>
    <cfRule type="containsText" dxfId="38" priority="67" operator="containsText" text="1- Bajo">
      <formula>NOT(ISERROR(SEARCH("1- Bajo",A7)))</formula>
    </cfRule>
  </conditionalFormatting>
  <conditionalFormatting sqref="C8:F8">
    <cfRule type="containsText" dxfId="37" priority="50" operator="containsText" text="3- Moderado">
      <formula>NOT(ISERROR(SEARCH("3- Moderado",C8)))</formula>
    </cfRule>
    <cfRule type="containsText" dxfId="36" priority="51" operator="containsText" text="6- Moderado">
      <formula>NOT(ISERROR(SEARCH("6- Moderado",C8)))</formula>
    </cfRule>
    <cfRule type="containsText" dxfId="35" priority="52" operator="containsText" text="4- Moderado">
      <formula>NOT(ISERROR(SEARCH("4- Moderado",C8)))</formula>
    </cfRule>
    <cfRule type="containsText" dxfId="34" priority="53" operator="containsText" text="3- Bajo">
      <formula>NOT(ISERROR(SEARCH("3- Bajo",C8)))</formula>
    </cfRule>
    <cfRule type="containsText" dxfId="33" priority="54" operator="containsText" text="4- Bajo">
      <formula>NOT(ISERROR(SEARCH("4- Bajo",C8)))</formula>
    </cfRule>
    <cfRule type="containsText" dxfId="32" priority="55" operator="containsText" text="1- Bajo">
      <formula>NOT(ISERROR(SEARCH("1- Bajo",C8)))</formula>
    </cfRule>
  </conditionalFormatting>
  <conditionalFormatting sqref="A10:E10 A20:E20">
    <cfRule type="containsText" dxfId="31" priority="29" operator="containsText" text="3- Moderado">
      <formula>NOT(ISERROR(SEARCH("3- Moderado",A10)))</formula>
    </cfRule>
    <cfRule type="containsText" dxfId="30" priority="30" operator="containsText" text="6- Moderado">
      <formula>NOT(ISERROR(SEARCH("6- Moderado",A10)))</formula>
    </cfRule>
    <cfRule type="containsText" dxfId="29" priority="31" operator="containsText" text="4- Moderado">
      <formula>NOT(ISERROR(SEARCH("4- Moderado",A10)))</formula>
    </cfRule>
    <cfRule type="containsText" dxfId="28" priority="32" operator="containsText" text="3- Bajo">
      <formula>NOT(ISERROR(SEARCH("3- Bajo",A10)))</formula>
    </cfRule>
    <cfRule type="containsText" dxfId="27" priority="33" operator="containsText" text="4- Bajo">
      <formula>NOT(ISERROR(SEARCH("4- Bajo",A10)))</formula>
    </cfRule>
    <cfRule type="containsText" dxfId="26" priority="34" operator="containsText" text="1- Bajo">
      <formula>NOT(ISERROR(SEARCH("1- Bajo",A10)))</formula>
    </cfRule>
  </conditionalFormatting>
  <conditionalFormatting sqref="A30:E30">
    <cfRule type="containsText" dxfId="25" priority="22" operator="containsText" text="3- Moderado">
      <formula>NOT(ISERROR(SEARCH("3- Moderado",A30)))</formula>
    </cfRule>
    <cfRule type="containsText" dxfId="24" priority="23" operator="containsText" text="6- Moderado">
      <formula>NOT(ISERROR(SEARCH("6- Moderado",A30)))</formula>
    </cfRule>
    <cfRule type="containsText" dxfId="23" priority="24" operator="containsText" text="4- Moderado">
      <formula>NOT(ISERROR(SEARCH("4- Moderado",A30)))</formula>
    </cfRule>
    <cfRule type="containsText" dxfId="22" priority="25" operator="containsText" text="3- Bajo">
      <formula>NOT(ISERROR(SEARCH("3- Bajo",A30)))</formula>
    </cfRule>
    <cfRule type="containsText" dxfId="21" priority="26" operator="containsText" text="4- Bajo">
      <formula>NOT(ISERROR(SEARCH("4- Bajo",A30)))</formula>
    </cfRule>
    <cfRule type="containsText" dxfId="20" priority="27" operator="containsText" text="1- Bajo">
      <formula>NOT(ISERROR(SEARCH("1- Bajo",A30)))</formula>
    </cfRule>
  </conditionalFormatting>
  <conditionalFormatting sqref="A40:E40">
    <cfRule type="containsText" dxfId="19" priority="11" operator="containsText" text="3- Moderado">
      <formula>NOT(ISERROR(SEARCH("3- Moderado",A40)))</formula>
    </cfRule>
    <cfRule type="containsText" dxfId="18" priority="12" operator="containsText" text="6- Moderado">
      <formula>NOT(ISERROR(SEARCH("6- Moderado",A40)))</formula>
    </cfRule>
    <cfRule type="containsText" dxfId="17" priority="13" operator="containsText" text="4- Moderado">
      <formula>NOT(ISERROR(SEARCH("4- Moderado",A40)))</formula>
    </cfRule>
    <cfRule type="containsText" dxfId="16" priority="14" operator="containsText" text="3- Bajo">
      <formula>NOT(ISERROR(SEARCH("3- Bajo",A40)))</formula>
    </cfRule>
    <cfRule type="containsText" dxfId="15" priority="15" operator="containsText" text="4- Bajo">
      <formula>NOT(ISERROR(SEARCH("4- Bajo",A40)))</formula>
    </cfRule>
    <cfRule type="containsText" dxfId="14" priority="16" operator="containsText" text="1- Bajo">
      <formula>NOT(ISERROR(SEARCH("1- Bajo",A40)))</formula>
    </cfRule>
  </conditionalFormatting>
  <conditionalFormatting sqref="D10:D4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4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49">
    <cfRule type="containsText" dxfId="4" priority="9" operator="containsText" text="Moderado">
      <formula>NOT(ISERROR(SEARCH("Moderado",E10)))</formula>
    </cfRule>
  </conditionalFormatting>
  <conditionalFormatting sqref="F10:F4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49">
    <cfRule type="colorScale" priority="21">
      <colorScale>
        <cfvo type="min"/>
        <cfvo type="max"/>
        <color rgb="FFFF7128"/>
        <color rgb="FFFFEF9C"/>
      </colorScale>
    </cfRule>
  </conditionalFormatting>
  <conditionalFormatting sqref="F10:F29">
    <cfRule type="colorScale" priority="3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1C0A8389-A512-4447-8603-8872E0DF05A5}"/>
    <dataValidation allowBlank="1" showInputMessage="1" showErrorMessage="1" prompt="Describir las actividades que se van a desarrollar para el proyecto" sqref="H7" xr:uid="{F81CCC49-C450-4983-B4A2-4C081832FFC7}"/>
    <dataValidation allowBlank="1" showInputMessage="1" showErrorMessage="1" prompt="Seleccionar si el responsable es el responsable de las acciones es el nivel central" sqref="I7:I8" xr:uid="{28AB27D5-4257-4437-8CA6-1EE538CDBC73}"/>
    <dataValidation allowBlank="1" showInputMessage="1" showErrorMessage="1" prompt="seleccionar si el responsable de ejecutar las acciones es el nivel central" sqref="J8" xr:uid="{C5654063-669E-4FCC-A0F3-AA255DA5355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99BAA6C-87AD-44E1-8E2A-3A19F4B8CA1A}">
          <x14:formula1>
            <xm:f>'9- Matriz de Calor'!$R$8:$R$11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643CEF-83B6-45DC-AEF2-C50870D84779}">
  <ds:schemaRefs>
    <ds:schemaRef ds:uri="http://schemas.microsoft.com/sharepoint/v3/contenttype/forms"/>
  </ds:schemaRefs>
</ds:datastoreItem>
</file>

<file path=customXml/itemProps2.xml><?xml version="1.0" encoding="utf-8"?>
<ds:datastoreItem xmlns:ds="http://schemas.openxmlformats.org/officeDocument/2006/customXml" ds:itemID="{21235180-23A0-47C9-A022-948612EFF4E5}">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5F1B93A2-2BC6-4B1C-BE6D-12530147B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6- Valoración Controles</vt:lpstr>
      <vt:lpstr>7- Mapa Final</vt:lpstr>
      <vt:lpstr>8- Políticas de Administración</vt:lpstr>
      <vt:lpstr>5- Identificación de Riesgos</vt:lpstr>
      <vt:lpstr>9- Matriz de Calor</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Ventanilla - Nicolas Alvarez Jurado</cp:lastModifiedBy>
  <cp:revision/>
  <dcterms:created xsi:type="dcterms:W3CDTF">2021-04-16T16:11:31Z</dcterms:created>
  <dcterms:modified xsi:type="dcterms:W3CDTF">2025-07-23T21:03:10Z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